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defaultThemeVersion="166925"/>
  <mc:AlternateContent xmlns:mc="http://schemas.openxmlformats.org/markup-compatibility/2006">
    <mc:Choice Requires="x15">
      <x15ac:absPath xmlns:x15ac="http://schemas.microsoft.com/office/spreadsheetml/2010/11/ac" url="https://lglt-my.sharepoint.com/personal/rasa_seikauskiene_ltgkc_lt/Documents/Desktop/32898/Pirkimo dokumentai/Aistei/"/>
    </mc:Choice>
  </mc:AlternateContent>
  <xr:revisionPtr revIDLastSave="199" documentId="13_ncr:1_{CABB5991-C970-4B06-87CC-8EC473EDD9C3}" xr6:coauthVersionLast="47" xr6:coauthVersionMax="47" xr10:uidLastSave="{10F9B18A-DECA-45CC-A276-2E9E8B4ED4E3}"/>
  <bookViews>
    <workbookView xWindow="-110" yWindow="-110" windowWidth="19420" windowHeight="10300" xr2:uid="{F9E7994A-7ED6-4B70-A545-7196E8B7782E}"/>
  </bookViews>
  <sheets>
    <sheet name="Prekės su paslaugomis" sheetId="4" r:id="rId1"/>
    <sheet name="Sheet1" sheetId="5" r:id="rId2"/>
  </sheets>
  <definedNames>
    <definedName name="_xlnm.Print_Area" localSheetId="0">'Prekės su paslaugomis'!$A$2:$Q$174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9" i="4" l="1"/>
  <c r="H158" i="4" l="1"/>
  <c r="H156" i="4"/>
  <c r="H150" i="4"/>
  <c r="H153" i="4"/>
  <c r="H154" i="4"/>
  <c r="H151" i="4"/>
  <c r="H152" i="4"/>
  <c r="H155" i="4"/>
  <c r="H148" i="4"/>
  <c r="H80" i="4"/>
  <c r="H79" i="4"/>
  <c r="H78" i="4"/>
  <c r="H77" i="4"/>
  <c r="H76" i="4"/>
  <c r="H75" i="4"/>
  <c r="H74" i="4"/>
  <c r="H72" i="4"/>
  <c r="H71" i="4"/>
  <c r="H70" i="4"/>
  <c r="H69" i="4"/>
  <c r="H68" i="4"/>
  <c r="H66" i="4"/>
  <c r="H64" i="4"/>
  <c r="H63" i="4"/>
  <c r="H62" i="4"/>
  <c r="H61"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131" i="4"/>
  <c r="H130" i="4"/>
  <c r="H129" i="4"/>
  <c r="H128" i="4"/>
  <c r="H127" i="4"/>
  <c r="H126" i="4"/>
  <c r="H125" i="4"/>
  <c r="H124" i="4"/>
  <c r="H123" i="4"/>
  <c r="H122" i="4"/>
  <c r="H121" i="4"/>
  <c r="H120" i="4"/>
  <c r="H119" i="4"/>
  <c r="H118" i="4"/>
  <c r="H117" i="4"/>
  <c r="H116" i="4"/>
  <c r="H115" i="4"/>
  <c r="H114" i="4"/>
  <c r="H140" i="4"/>
  <c r="H139" i="4"/>
  <c r="H138" i="4"/>
  <c r="H137" i="4"/>
  <c r="H136" i="4"/>
  <c r="H135" i="4"/>
  <c r="H134" i="4"/>
  <c r="H133" i="4"/>
  <c r="H132" i="4"/>
  <c r="H144" i="4"/>
  <c r="H143" i="4"/>
  <c r="H142" i="4"/>
  <c r="H141" i="4"/>
  <c r="H82" i="4"/>
  <c r="H147" i="4"/>
  <c r="H146" i="4"/>
  <c r="H145" i="4"/>
  <c r="H81" i="4"/>
  <c r="H9" i="4"/>
</calcChain>
</file>

<file path=xl/sharedStrings.xml><?xml version="1.0" encoding="utf-8"?>
<sst xmlns="http://schemas.openxmlformats.org/spreadsheetml/2006/main" count="393" uniqueCount="236">
  <si>
    <t xml:space="preserve">Pasiūlymo formos priedas Nr. 1. Pasiūlymo kaina ir informacija apie siūlomas prekes su paslaugomis
</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</si>
  <si>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</si>
  <si>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Annex 1 to the Tender Form. Tender price and details of the goods and services offered</t>
  </si>
  <si>
    <t xml:space="preserve">Pildo tiekėjas </t>
  </si>
  <si>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</si>
  <si>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</si>
  <si>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To be completed by the Supplier</t>
  </si>
  <si>
    <t>Eil Nr.</t>
  </si>
  <si>
    <t>SAP Nr. [3]</t>
  </si>
  <si>
    <t>Pirkimo objektas / Paslaugų pavadinimas</t>
  </si>
  <si>
    <t>Preliminarus kiekis[4]</t>
  </si>
  <si>
    <t>Mato vnt.</t>
  </si>
  <si>
    <t>Siūloma prekė / modelis</t>
  </si>
  <si>
    <t>1 mato vnt.  Įkainis EUR be PVM</t>
  </si>
  <si>
    <t>Kaina  EUR, be PVM</t>
  </si>
  <si>
    <t>Siūlomos prekės kilmės šalis / Šalis, iš kurios bus teikiama paslauga</t>
  </si>
  <si>
    <t>Siūlomos prekės Gamintojo pavadinimas ir įmonės kodas</t>
  </si>
  <si>
    <t xml:space="preserve">Gamintojo registracijos šalis </t>
  </si>
  <si>
    <t>Gamintoją kontroliuojančio asmens pavadinimas ir įmonės kodas (jeigu juridinis asmuo) / vardas pavardė (jei fizinis asmuo) ir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</si>
  <si>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</si>
  <si>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</si>
  <si>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</si>
  <si>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</si>
  <si>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Item No.</t>
  </si>
  <si>
    <t>SAP No. [3]</t>
  </si>
  <si>
    <t>Subject of the procurement / Name of service</t>
  </si>
  <si>
    <t>Preliminary quantity[4]</t>
  </si>
  <si>
    <t>UoM</t>
  </si>
  <si>
    <t>Proposed product / model</t>
  </si>
  <si>
    <t>1 UoM  Rate in EUR w/o VAT</t>
  </si>
  <si>
    <t>Price in EUR, w/o VAT</t>
  </si>
  <si>
    <t>Country of origin of the product offered / Country from which the service will be provided</t>
  </si>
  <si>
    <t>Name and company code of the Manufacturer of the proposed product</t>
  </si>
  <si>
    <t xml:space="preserve">Country of registration of the Manufacturer </t>
  </si>
  <si>
    <t>Name and company code (if legal person) / name and surname (if natural person) of the person controlling the Manufacturer and country of registration [5]</t>
  </si>
  <si>
    <t>Country of origin of the packaging</t>
  </si>
  <si>
    <t>Objektinių valdiklių sistema OCS 950 / OCS 950 Object Controller System</t>
  </si>
  <si>
    <t>Contact block (kontaktų blokas) 3NSS004445-12</t>
  </si>
  <si>
    <t>Vnt.
Pcs.</t>
  </si>
  <si>
    <t>Contact block (kontaktų blokas) 3NSS004446-12</t>
  </si>
  <si>
    <t>Contact block (kontaktų blokas) 3NSS004511-40</t>
  </si>
  <si>
    <t>Contact block (kontaktų blokas) 3NSS004511-20</t>
  </si>
  <si>
    <t>Contact block (kontaktų blokas) 3NSS007090-02</t>
  </si>
  <si>
    <t>Contact block (kontaktų blokas) 3NSS004444-05</t>
  </si>
  <si>
    <t>Power supply (maitinimo šaltinis) PSU72 3NSS003997-02</t>
  </si>
  <si>
    <t>Mounting stand (montavimo stovas) 3NSS003778-01</t>
  </si>
  <si>
    <t>PSU72 power supply cable for mounting on a shelf (maitinimo laidas, skirtas montuoti ant lentynos) 3NSS005745-0015</t>
  </si>
  <si>
    <t>PSU72 power supply cable for mounting on a shelf (maitinimo laidas, skirtas montuoti ant lentynos) 3NSS005745-0025</t>
  </si>
  <si>
    <t>Power supply (maitinimo šaltinis) PSU330 3NSS004713-01</t>
  </si>
  <si>
    <t>Power supply(maitinimo šaltinis) PSU340 3NSS004714-01</t>
  </si>
  <si>
    <t>Power supply (maitinimo šaltinis) PSU41 3NSS003994-01</t>
  </si>
  <si>
    <t>Power supply (maitinimo šaltinis) PSU350 3NSS004715-01</t>
  </si>
  <si>
    <t>FAN unit (ventiliatorių blokas) 3NSS003544-02</t>
  </si>
  <si>
    <t>Connection cable for fan units power supply PSU7 (Ventiliatorių bloko prijungimo prie maitinimo šaltinio laidas) 3NSS003446-0020</t>
  </si>
  <si>
    <t>CCM board (plokštė) 3NSS001014-01</t>
  </si>
  <si>
    <t>CCM-E board (plokštė) 3NSS001014-02</t>
  </si>
  <si>
    <t>MOT-1 board (plokštė) 3NSS001017-01</t>
  </si>
  <si>
    <t>LMP board (plokštė) 3NSS001016-01</t>
  </si>
  <si>
    <t>SRC board (plokštė) 3NSS001399-01</t>
  </si>
  <si>
    <t>VOR board (plokštė) 3NSS000734-01</t>
  </si>
  <si>
    <t>COM3 board (plokštė) 3NSS001018-03</t>
  </si>
  <si>
    <t>COM5 board (plokštė) 3NSS001018-05</t>
  </si>
  <si>
    <t>OCT board (plokštė) 3NSS001021-01</t>
  </si>
  <si>
    <t>Connection cable CCM (without terminal) (Jungiamasis kabelis be terminalo) 3NSS002541-0000</t>
  </si>
  <si>
    <t>Connection cable CCM (terminal) (Jungiamasis kabelis su terminalu) 3NSS007043-0015</t>
  </si>
  <si>
    <t>Connection cable CCM (terminal)  (Jungiamasis kabelis su terminalu) 3NSS007044-0015</t>
  </si>
  <si>
    <t>Contact block CCM (kontaktų blokas) 3NSS004437-02</t>
  </si>
  <si>
    <t>Contact block CCM (kontaktų blokas) 3NSS005115-02</t>
  </si>
  <si>
    <t>Connection cable LMP (terminal)   (Jungiamasis kabelis su terminalu) 3NSS007089-0015</t>
  </si>
  <si>
    <t>Contact block LMP (kontaktų blokas) 3NSS004443-02</t>
  </si>
  <si>
    <t>Connection cable MOT1 (terminal)   (Jungiamasis kabelis su terminalu) 3NSS006941-0015</t>
  </si>
  <si>
    <t>Contact block MOT1  (kontaktų blokas) 3NSS006944-02</t>
  </si>
  <si>
    <t>Connecting cable SRC (terminal)    (Jungiamasis kabelis su terminalu) 3NSS006942-0015</t>
  </si>
  <si>
    <t>Contact block SRC  (kontaktų blokas) 3NSS004450-02</t>
  </si>
  <si>
    <t>Connection cable VOR (terminal)   (Jungiamasis kabelis su terminalu) 3NSS009705-0019</t>
  </si>
  <si>
    <t>Contact block VOR  (kontaktų blokas) 3NSS009704-01</t>
  </si>
  <si>
    <t>Connection cable OCT   (Jungiamasis kabelis) 3NSS002775-0010</t>
  </si>
  <si>
    <t>Dummy panel (cover) DP05 (laisvos vietos dangtelis) 3NSS002148-05</t>
  </si>
  <si>
    <t>Dummy panel (cover) DP15  (laisvos vietos dangtelis) 3NSS002148-15</t>
  </si>
  <si>
    <t>Dummy panel (cover) DP20  (laisvos vietos dangtelis) 3NSS002148-20</t>
  </si>
  <si>
    <t>Dummy panel (cover) DP25  (laisvos vietos dangtelis) 3NSS002148-25</t>
  </si>
  <si>
    <t>Dummy panel (cover) DP35  (laisvos vietos dangtelis) 3NSS002148-35</t>
  </si>
  <si>
    <t>Dummy panel (cover) DP90  (laisvos vietos dangtelis) 3NSS002148-90</t>
  </si>
  <si>
    <t>Dummy panel (cover) PSU  (laisvos vietos dangtelis) 3NSS003646-01</t>
  </si>
  <si>
    <t>Shelfcover (Lentynos dangtelis) 3NSS004967-01</t>
  </si>
  <si>
    <t>Power supply PSU151 (maitinimo šaltinis) 3NSS003995-03</t>
  </si>
  <si>
    <t>Power supply PSU161 (maitinimo šaltinis) 3NSS003996-02</t>
  </si>
  <si>
    <t>Empty cartridge for PSU151/PSU161 (Tuščia kasetė) 3NSS004816-03</t>
  </si>
  <si>
    <t>Startup kit OCS 950 (Paleidimo rinkinys OCS 950) 3NSS005379-01</t>
  </si>
  <si>
    <t xml:space="preserve">Kompiuterizuota eismo valdymo sistema IPU EBILock 950 R3 ir R4 / Computerised traffic management system IPU EBILock 950 R3 and R4 </t>
  </si>
  <si>
    <t>Interlocking processor unit Ebilock 950 R3 4 loops with a modem (centralizacijos procesoriaus blokas Ebilock 950 R3 4 kilpos su modemu) 3NSS400999-0104</t>
  </si>
  <si>
    <t>Ebilock 950 R4 interlocking processor unit (centralizacijos procesoriaus blokas Ebilock 950 R4) 3NSS010571-01</t>
  </si>
  <si>
    <t>PSM board for Ebilock-950 ( plokštė, skirta Ebilock-950) 3NSS070183-1</t>
  </si>
  <si>
    <t>Concentrator motherboard BPL (koncentratoriaus motininė plokštė) 3NSS001363-01</t>
  </si>
  <si>
    <t>Vietinio valdymo sistemos Ebiscreen dalys / Parts of the Ebiscreen local control system</t>
  </si>
  <si>
    <t>Ebilock system computer with updated EbiScreen or MultiRCOS software and newest operating system “Windows” ( Ebilock sistemos kompiuteris su atnaujinta EbiScreen arba MultiRCOS programine įranga ir naujausia operacine sistema „Windows“)</t>
  </si>
  <si>
    <t xml:space="preserve">RTU sistemos įranga (Gaižiūnai, Jonava) /RTU system equipment (Gaižiūnai, Jonava) </t>
  </si>
  <si>
    <t xml:space="preserve">Module  ID 261 CH (X)(RTU) </t>
  </si>
  <si>
    <t>Module  OD 231 CH (C)(RTU)</t>
  </si>
  <si>
    <t>Power supply PULS SL20=24V(RTU) (maitinimo šaltinis)</t>
  </si>
  <si>
    <t>Controller PRPHL/COMM CPU 64(RTU) (valdiklis)</t>
  </si>
  <si>
    <t>Power supply block PA 204(RTU) (maitinimo šaltinis)</t>
  </si>
  <si>
    <t>Pervažų SPA- 4/L, SPA- 5/LT sistemos įranga / System equipment for level crossings SPA- 4/L, SPA- 5/LT</t>
  </si>
  <si>
    <t>Transmission amplifier (perdavimo stiprintuvas) MET-111212</t>
  </si>
  <si>
    <t>Battery voltage control module (akumuliatoriaus įtampos kontrolės modulis) EMK-2001</t>
  </si>
  <si>
    <t>Transformer (transformatorius) EDL-20</t>
  </si>
  <si>
    <t>Relay (relė) JRF-21105</t>
  </si>
  <si>
    <t>Contactless relay (bekontaktė relė) EDZ-2001</t>
  </si>
  <si>
    <t>Level crossing module (pervažos modulis) PPG-111</t>
  </si>
  <si>
    <t>Tele-control device (distancinio stebėjimo įrenginys) ERP-606</t>
  </si>
  <si>
    <t>Motor (PRMO-90-180 HL) (variklis) 3-93791</t>
  </si>
  <si>
    <t>Battery charger MICFT (akumuliatoriaus kroviklis) 92492413500</t>
  </si>
  <si>
    <t>Power module NL100-31 (maitinimo modulis) 94292407600</t>
  </si>
  <si>
    <t>Railroad level crossing traffic light diode heads (white) (Geležinkelio pervažos šviesoforo diodų galvutė (balta)) 3-94559/3</t>
  </si>
  <si>
    <t>Railroad level crossing traffic light diode heads (left red light) (Geležinkelio pervažos šviesoforo diodų galvutė (kairysis raudonas žiburys)) 3-94559/1</t>
  </si>
  <si>
    <t>Railroad level crossing traffic light diode heads (right red light)  (Geležinkelio pervažos šviesoforo diodų galvutė (dešnysis raudonas žiburys)) 3-94559/2</t>
  </si>
  <si>
    <t>Module  EDZ-30</t>
  </si>
  <si>
    <t>LX diagnostic panel (vietinis pervažos diagnostikos pultelis) EZG-1</t>
  </si>
  <si>
    <t>Receiver (imtuvas) MER-111709/7LTU</t>
  </si>
  <si>
    <t>Receiver (imtuvas) MER-111709/8LTU</t>
  </si>
  <si>
    <t>Receiver (imtuvas) MER-111709/9LTU</t>
  </si>
  <si>
    <t>Transmitter (siųstuvas) MER-111701/7LTU</t>
  </si>
  <si>
    <t>Transmitter (siųstuvas) MER-111701/8LTU</t>
  </si>
  <si>
    <t>Transmitter (siųstuvas) MER-111701/9LTU</t>
  </si>
  <si>
    <t>Stabilizer module (Stabilizatoriaus modulis) EMF-7001</t>
  </si>
  <si>
    <t>Relay module (relių modulis) EDZ-7001</t>
  </si>
  <si>
    <t>Converter module (Konverterio modulis) EDL-5401</t>
  </si>
  <si>
    <t>Converter module (Konverterio modulis) EDL-5301</t>
  </si>
  <si>
    <t>Manual control module (Rankinio valdymo modulis) EMH-23300</t>
  </si>
  <si>
    <t>Interface module (sąsajos modulis) EOD-4501</t>
  </si>
  <si>
    <t>The sound module generator (Garso modulio generatorius) EDG-4103</t>
  </si>
  <si>
    <t>Amplifier module. DC/DC switched - mode converter 24V/70V; NL 202H1 (stiprintuvo modulis) 91980136900</t>
  </si>
  <si>
    <t>Amplifier module (stiprintuvo modulis) EDZ-32</t>
  </si>
  <si>
    <t>LED Signal block (red) (LED signalo blokas (raudonas)) EHE-23001100/1</t>
  </si>
  <si>
    <t>The LED light, red, left (LED lemputė, raudona, kairėje) EHE-23011000/3</t>
  </si>
  <si>
    <t>The LED light, red, right (LED lemputė, raudona, dešinė) EHE-23011000/4</t>
  </si>
  <si>
    <t>Light signal crossing (Šviesos signalo perėja) EHZ-82100/2/LTU</t>
  </si>
  <si>
    <t>LED Signal block (red) light distribution type W (LED signalinio bloko (raudona) šviesos paskirstymo tipas W) EHE-23011000/1</t>
  </si>
  <si>
    <t>LED Signal block (white) (LED signalų blokas (baltas)) EHE-23401100/2</t>
  </si>
  <si>
    <t>LED Signal block (white) light distribution type W (LED signalinio bloko (baltos spalvos) šviesos paskirstymo tipas W) EHE-23411100/2</t>
  </si>
  <si>
    <t>The hood for the signal lamp (Signalinės lempos gaubtas) 4-94934/1</t>
  </si>
  <si>
    <t>Signal block (white) - light distribution type N (Signalų blokas (baltas) - šviesos paskirstymo tipas N) 3-95069</t>
  </si>
  <si>
    <t>Signal block (white) - light distribution type W (Signalų blokas (baltas) - šviesos paskirstymo tipas W) 3-95069/2</t>
  </si>
  <si>
    <t>Remote Control Device for EBIGate 2000 (ERP-7/LTU) (Nuotolinio valdymo įrenginys, skirtas EBIGate 2000 (ERP-7 / LTU)) ERP-72041</t>
  </si>
  <si>
    <t>Converter RS-485 Cu/F.o TR-55.2-2-7 (keitiklis) 92991005600</t>
  </si>
  <si>
    <t>Interface between LX and station system, LX without wheel detectors, version for huts (width 154mm) (Sąsaja tarp pervažos ir stoties sistemos, pervaža be ratų detektorių, versija (plotis 154mm)) EDJ-43200</t>
  </si>
  <si>
    <t>Interface between LX and station system, LX without wheel detectors, universal version (width 77mm) (Sąsaja tarp pervažos ir stoties sistemos, pervaža be ratų detektorių, universali versija (plotis 77mm)) EDJ-43300</t>
  </si>
  <si>
    <t>Converter module for controlling barrier machines (Keitiklio modulis užtvarų valdymui) EDL-5101</t>
  </si>
  <si>
    <t>Converter for long-distance signal control (Tolimojo signalo valdymo keitiklis) EDL-5201</t>
  </si>
  <si>
    <t>Electronic key module (Elektroninio rakto modulis) EDZ-5001</t>
  </si>
  <si>
    <t>Secure disconnect module (Saugus atjungimo modulis) EMB-1001</t>
  </si>
  <si>
    <t>Adjustable power supply unit (width 77mm) distance signals (Reguliuojamo maitinimo blokas (plotis 77mm) atstumo signalai) EMF-6001</t>
  </si>
  <si>
    <t>Adjustable power supply unit (width 117mm) distance signals (Reguliuojamo maitinimo bloko (plotis 117mm) atstumo signalai) EMF-6304</t>
  </si>
  <si>
    <t>Adjustable power supply unit (width 117 mm) for high voltage signals with two voltage regulation (Reguliuojamas maitinimo blokas (plotis 117 mm) aukštos įtampos signalams su dviem įtampos reguliatoriais) EMF-6804</t>
  </si>
  <si>
    <t>Adjustable power supply unit (width 117 mm) for road signals EHZ-75 (Reguliuojamas maitinimo blokas (plotis 117 mm) kelio signalams EHZ-75) EMF-6101</t>
  </si>
  <si>
    <t>Adjustable power supply unit (width 117 mm) for road signals EHZ-75 (Reguliuojamas maitinimo blokas (plotis 117 mm) kelio signalams EHZ-75) EMF-6603</t>
  </si>
  <si>
    <t>Adjustable power supply unit (width 117 mm) for road signals EHZ-75 (Reguliuojamas maitinimo blokas (plotis 117 mm) kelio signalams EHZ-75) EMF-6703</t>
  </si>
  <si>
    <t>Regulated power supply unit (width 117mm) for charging accumulators (Reguliuojamas maitinimo blokas (plotis 117mm) akumuliatoriams įkrauti) EMF-6504</t>
  </si>
  <si>
    <t>Manual control module (SPA-5; four switches_ (Rankinio valdymo modulis) EMH-20400</t>
  </si>
  <si>
    <t>Manual control module (EMH-20200, SPA-5; two switches, wide housing) (Rankinio valdymo modulis (EMH-20200, SPA-5; du jungikliai, platus korpusas)) EMH-20200</t>
  </si>
  <si>
    <t>LX interface module (Pervažos sąsajos modulis) EOD-10</t>
  </si>
  <si>
    <t>Measuring unit voltage / current (Įtampos / srovės matavimo modulis) EYB-2001</t>
  </si>
  <si>
    <t>Event recorder (EZE-2003. 24V DC; 2 x RS232 + CAN; for SPA-5; description in english; EMC filters) (įvykių registratorius) EZE-2003</t>
  </si>
  <si>
    <t>FSK/CAN converter module (FSK/CAN keitiklio modulis) ENT-10001</t>
  </si>
  <si>
    <t>Electric Gate Machine; non-self falling machine, 24VDC, locked in upper position, version 01 (Elektrini s užtvaras; savaime nenukrenta, 24VDC, užrakinta viršutinėje padėtyje, 01 versija) EEG-3000/01</t>
  </si>
  <si>
    <t>Electric Gate Machine; non-self falling machine, 24VDC, locked in upper position, without contactors, version 01 (Elektrinis užtvaras; savaime nenukrenta, 24VDC, užrakinta viršutinėje padėtyje be kontaktorių, 01 versija) EEG-300002/01</t>
  </si>
  <si>
    <t>Electric Gate Machine; non-self falling machine, 24VDC, locked in upper position, with contactors, , version 01 (Elektrinis užtvaras; savaime nenukrenta, 24VDC, užrakinta viršutinėje padėtyje su kontaktoriais, 01 versija) EEG-300004/01</t>
  </si>
  <si>
    <t>Electric Gate Machine; non-self falling machine, 24VDC, locked in upper and down position, version 01 (Elektrinis užtvaras; savaime nenukrenta, 24VDC, užrakinta viršutinėje ir apatinėje padėtyje, 01 versija) EEG-3001/01</t>
  </si>
  <si>
    <t>Electric Gate Machine; non-self falling machine, 220VAC, locked in upper and down position, version 01 (Elektrinis užtvaras; savaime nenukrenta, 220VAC, užrakinta viršutinėje ir apatinėje padėtyje, 01 versija) EEG-3011/01</t>
  </si>
  <si>
    <t>Electric Gate Machine; a self-falling gate machine , 24VDC, locked in upper and down position, version 01 (Elektrinis užtvaras; savaime krentantis užkardas, 24 VDC, užrakinta viršutinėje ir apatinėje padėtyje, 01 versija) EEG-3101/01</t>
  </si>
  <si>
    <t>Electric Gate Machine; a self-falling gate machine, 24VDC, locked in upper and down position, version 01 (Elektrinis užtvaras; savaime krentantis užkardas, 24 VDC, užrakinta viršutinėje ir apatinėje padėtyje, 01 versija) EEG-310102/01</t>
  </si>
  <si>
    <t>Balanced steel barrier boom for non-gravity falling gate machine, right sided, length 4m (užkaradas su balansais,plieninis, negravitaciniam krentančiam užtvarui, dešinioji pusė, ilgis 4m) ESD-8004002</t>
  </si>
  <si>
    <t>Balanced steel barrier boom for non-gravity falling gate machine, right sided, length 5m (užkaradas su balansais,plieninis, negravitaciniam krentančiam užtvarui, dešinioji pusė, ilgis 5m) ESD-8005002</t>
  </si>
  <si>
    <t>Balanced steel barrier boom for non-gravity falling gate machine, right sided, length 6m (užkaradas su balansais,plieninis, negravitaciniam krentančiam užtvarui, dešinioji pusė, ilgis 6m) ESD-8006002</t>
  </si>
  <si>
    <t>Balanced aluminum barrier boom for non-gravity falling gate machine, right sided, length 4m (užkaradas su balansais,aliuminis, negravitaciniam krentančiam užtvarui, dešinioji pusė, ilgis 4m) ESD-8014002</t>
  </si>
  <si>
    <t>Balanced aluminum barrier boom for non-gravity falling gate machine, right sided, length 5m (užkaradas su balansais,aliuminis, negravitaciniam krentančiam užtvarui, dešinioji pusė, ilgis 5m) ESD-8015002</t>
  </si>
  <si>
    <t>Balanced aluminum barrier boom for non-gravity falling gate machine, right sided, length 6m (užkaradas su balansais,aliuminis, negravitaciniam krentančiam užtvarui, dešinioji pusė, ilgis 6m) ESD-8016002</t>
  </si>
  <si>
    <t>Wheel sensor module (Ratų jutiklio modulis) ELH-1130</t>
  </si>
  <si>
    <t>Paslaugų įkainiai / Service fees</t>
  </si>
  <si>
    <t>Dalies defektavimas
Defective part</t>
  </si>
  <si>
    <t>NEPILDOMAS
N/A</t>
  </si>
  <si>
    <t>Techninės pagalbos paslaugos, nurodytos Techninės specifikacijos 3.2 punkte 
Technical support services specified in item 3.2 of the Technical Specification </t>
  </si>
  <si>
    <t>Val.
Hrs</t>
  </si>
  <si>
    <t>Remonto paslaugų įkainis 
Repair service fee </t>
  </si>
  <si>
    <t>Reprogramming of Memory devices ECEE32-0</t>
  </si>
  <si>
    <t>Obtaining a new license for the EbiScreen program</t>
  </si>
  <si>
    <t>Reprogramming of Switches devices Westermo 10/100 BASE-TX</t>
  </si>
  <si>
    <t>Reprogramming of Switches devices Westermo EDV-100</t>
  </si>
  <si>
    <t>Fiksuoti mokesčiai / Fixed fees</t>
  </si>
  <si>
    <t>Fiksuotas, resursų sutelkimo, paslaugai atlikti, mokestis
Fixed fee for pooling resources for the service</t>
  </si>
  <si>
    <t>mėnuo / month</t>
  </si>
  <si>
    <t>Pasiūlymo kaina EUR be PVM[1] / Tender price in EUR, w/o VAT[1]</t>
  </si>
  <si>
    <t>* vertinama:</t>
  </si>
  <si>
    <r>
      <t xml:space="preserve">PVM </t>
    </r>
    <r>
      <rPr>
        <i/>
        <sz val="10"/>
        <color theme="1"/>
        <rFont val="Arial"/>
        <family val="2"/>
        <charset val="186"/>
      </rPr>
      <t>(pildoma, jei taikoma)</t>
    </r>
    <r>
      <rPr>
        <b/>
        <sz val="10"/>
        <color theme="1"/>
        <rFont val="Arial"/>
        <family val="2"/>
        <charset val="186"/>
      </rPr>
      <t xml:space="preserve"> / VAT (to be completed if applicable)</t>
    </r>
  </si>
  <si>
    <t xml:space="preserve"> - ar pasiūlyme yra nurodyta visa informacija, kurios reikalauta TS;</t>
  </si>
  <si>
    <t xml:space="preserve">Pasiūlymo kaina EUR su PVM[2] / Tender price in EUR, with VAT[2] </t>
  </si>
  <si>
    <t xml:space="preserve"> - ar pateikti visi TS prašomi dokumentai, dėl kiekvieno pirkimo objekto kaip reikalauta (jei taikoma);</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</si>
  <si>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</si>
  <si>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 - ar dokumentai galiojantis (jei taikoma);</t>
  </si>
  <si>
    <t xml:space="preserve">[2] Į „Pasiūlymo kainą su PVM“ turi būti įskaityti visi mokesčiai ir visos tiekėjo išlaidos pagal pirkimo dokumentų reikalavimus.  </t>
  </si>
  <si>
    <t xml:space="preserve"> - ar dokumentai išduoti tinkamo subjekto (jei taikoma);</t>
  </si>
  <si>
    <t>[3] Stulpelio informacija nurodoma sutarties sudarymo metu.</t>
  </si>
  <si>
    <t xml:space="preserve"> - ar dokumentai tinkamai patvirtinti (jei taikoma);</t>
  </si>
  <si>
    <t xml:space="preserve">[4] Pirkėjas neįsipareigoja išpirkti prekių su paslaugomis visai Sutarties vertei ar bet kokiai jos daliai. Prekės su paslaugomis bus perkamos pagal poreikį. Tiekėjui bus mokama už faktiškai pristatytas prekes / suteiktas paslaugas.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</si>
  <si>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</si>
  <si>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</si>
  <si>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</si>
  <si>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</si>
  <si>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</si>
  <si>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</si>
  <si>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</si>
  <si>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</si>
  <si>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</si>
  <si>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</si>
  <si>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</si>
  <si>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r>
      <rPr>
        <sz val="10"/>
        <rFont val="Arial"/>
        <family val="2"/>
        <charset val="186"/>
      </rPr>
      <t>[1] The tender price in EUR w/o VAT will be used for the evaluation of tenders. The tender price in EUR w/o VAT must include all costs incurred by the supplier, all taxes other than VAT payable under the laws in force in the Republic of Lithuania, including the cost of submitting invoices through the SABIS system.</t>
    </r>
  </si>
  <si>
    <r>
      <rPr>
        <sz val="10"/>
        <color theme="1"/>
        <rFont val="Arial"/>
        <family val="2"/>
        <charset val="186"/>
      </rPr>
      <t xml:space="preserve"> - whether the documents are valid (if applicable);</t>
    </r>
  </si>
  <si>
    <r>
      <rPr>
        <sz val="10"/>
        <color theme="1"/>
        <rFont val="Arial"/>
        <family val="2"/>
        <charset val="186"/>
      </rPr>
      <t xml:space="preserve">[2] The “tender price with VAT” must include all taxes and all costs incurred by the supplier in accordance with the requirements of the procurement documents.  </t>
    </r>
  </si>
  <si>
    <r>
      <rPr>
        <sz val="10"/>
        <color theme="1"/>
        <rFont val="Arial"/>
        <family val="2"/>
        <charset val="186"/>
      </rPr>
      <t xml:space="preserve"> - whether the documents have been issued by the correct entity (if applicable);</t>
    </r>
  </si>
  <si>
    <r>
      <rPr>
        <sz val="10"/>
        <rFont val="Arial"/>
        <family val="2"/>
        <charset val="186"/>
      </rPr>
      <t>[3] Column information to be provided at the time of conclusion of the contract</t>
    </r>
  </si>
  <si>
    <r>
      <rPr>
        <sz val="10"/>
        <color theme="1"/>
        <rFont val="Arial"/>
        <family val="2"/>
        <charset val="186"/>
      </rPr>
      <t xml:space="preserve"> - whether the documents have been duly authenticated (if applicable);</t>
    </r>
  </si>
  <si>
    <r>
      <rPr>
        <sz val="10"/>
        <rFont val="Arial"/>
        <family val="2"/>
        <charset val="186"/>
      </rPr>
      <t xml:space="preserve">[4] The Buyer shall not be obliged to buy back the goods and services for the whole or any part of the Contract Value. Goods and services will be procured on demand. The supplier will be paid for the goods actually delivered / services actually provided. </t>
    </r>
  </si>
  <si>
    <r>
      <rPr>
        <b/>
        <sz val="10"/>
        <color theme="1"/>
        <rFont val="Arial"/>
        <family val="2"/>
        <charset val="186"/>
      </rPr>
      <t>** valued</t>
    </r>
  </si>
  <si>
    <r>
      <rPr>
        <sz val="10"/>
        <rFont val="Arial"/>
        <family val="2"/>
        <charset val="186"/>
      </rPr>
      <t>[5] If the person controlling the manufacturer is a natural person, the following shall be indicated: (1) domicile and (2) nationality.</t>
    </r>
  </si>
  <si>
    <r>
      <rPr>
        <sz val="10"/>
        <color theme="1"/>
        <rFont val="Arial"/>
        <family val="2"/>
        <charset val="186"/>
      </rPr>
      <t xml:space="preserve"> - whether the proposed object meets the requirements set out in the TS, i.e.:</t>
    </r>
  </si>
  <si>
    <r>
      <rPr>
        <sz val="10"/>
        <rFont val="Arial"/>
        <family val="2"/>
        <charset val="186"/>
      </rPr>
      <t xml:space="preserve">Controlling person shall be understood as defined in Article 2(151) of the Public Procurement Law / Article 2(41) of the Procurement Law: 
</t>
    </r>
    <r>
      <rPr>
        <b/>
        <sz val="10"/>
        <rFont val="Arial"/>
        <family val="2"/>
        <charset val="186"/>
      </rPr>
      <t>Controlling person</t>
    </r>
    <r>
      <rPr>
        <sz val="10"/>
        <rFont val="Arial"/>
        <family val="2"/>
        <charset val="186"/>
      </rPr>
      <t xml:space="preserve"> means the owner of a sole proprietorship, or a legal or natural person who is a shareholder in another legal entity:</t>
    </r>
  </si>
  <si>
    <r>
      <rPr>
        <sz val="10"/>
        <color theme="1"/>
        <rFont val="Arial"/>
        <family val="2"/>
        <charset val="186"/>
      </rPr>
      <t>whether the characteristics of the object of the contract, the parameter values indicated in the tender are in conformity with those specified in the TS / whether the content of the documents confirms the conformity of the object of the contract with all the requirements set out in the TS / whether the documents confirm the parameters indicated in the tender.</t>
    </r>
  </si>
  <si>
    <r>
      <rPr>
        <sz val="10"/>
        <rFont val="Arial"/>
        <family val="2"/>
        <charset val="186"/>
      </rPr>
      <t>(1) directly or indirectly owns more than 50 per cent of the shares, stocks, interests, contributions and/or votes at a meeting of participants of the legal entity; or</t>
    </r>
  </si>
  <si>
    <r>
      <rPr>
        <sz val="10"/>
        <rFont val="Arial"/>
        <family val="2"/>
        <charset val="186"/>
      </rPr>
      <t xml:space="preserve">(2) together with related persons, owns more than 50 per cent of the shares, stocks, interests, contributions and/or votes in the meeting of participants of the legal entity and whose share of the shares, stocks, interests, contributions and/or votes in the meeting of participants of the legal person is at least 10 per cent. </t>
    </r>
    <r>
      <rPr>
        <b/>
        <sz val="10"/>
        <rFont val="Arial"/>
        <family val="2"/>
        <charset val="186"/>
      </rPr>
      <t>Related person</t>
    </r>
    <r>
      <rPr>
        <sz val="10"/>
        <rFont val="Arial"/>
        <family val="2"/>
        <charset val="186"/>
      </rPr>
      <t xml:space="preserve"> means:</t>
    </r>
  </si>
  <si>
    <r>
      <rPr>
        <sz val="10"/>
        <rFont val="Arial"/>
        <family val="2"/>
        <charset val="186"/>
      </rPr>
      <t>(a) in the case of legal entities, the persons whose annual financial statements must be consolidated in accordance with the Republic of Lithuania Law on Consolidated Financial Reporting by Groups of Undertakings, or the persons whose annual financial statements must be consolidated in accordance with the legislation of other countries implementing the requirements laid down in Directive 2013/34/EU;</t>
    </r>
  </si>
  <si>
    <r>
      <rPr>
        <sz val="10"/>
        <color theme="1"/>
        <rFont val="Arial"/>
        <family val="2"/>
        <charset val="186"/>
      </rPr>
      <t>Tenders must comply with all the requirements of the TS. Only in this case will they be admissible, no exceptions can be made, e.g. a tender that “fails to meet only one” TS parameter or “fails to meet only one” TS parameter only “slightly” cannot be considered as admissible anyway</t>
    </r>
  </si>
  <si>
    <r>
      <rPr>
        <sz val="10"/>
        <rFont val="Arial"/>
        <family val="2"/>
        <charset val="186"/>
      </rPr>
      <t>(b) in the case of natural persons, spouses, parents and their adopted children.”</t>
    </r>
  </si>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</sst>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7">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s>
  <fills count="9">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rgb="FF00000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0" fillId="0" borderId="0" applyNumberFormat="0" applyFont="0" applyBorder="0" applyProtection="0"/>
  </cellStyleXfs>
  <cellXfs count="71">
    <xf numFmtId="0" fontId="0" fillId="0" borderId="0" xfId="0"/>
    <xf numFmtId="0" fontId="1" fillId="0" borderId="0" xfId="0" applyFont="1"/>
    <xf numFmtId="0" fontId="5"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2" fillId="0" borderId="0" xfId="0" applyFont="1"/>
    <xf numFmtId="0" fontId="11" fillId="2" borderId="1" xfId="0" applyFont="1" applyFill="1" applyBorder="1" applyAlignment="1">
      <alignment horizontal="center" vertical="center"/>
    </xf>
    <xf numFmtId="0" fontId="11" fillId="0" borderId="1" xfId="0" applyFont="1" applyBorder="1" applyAlignment="1">
      <alignment horizontal="center" vertical="center" wrapText="1"/>
    </xf>
    <xf numFmtId="0" fontId="8" fillId="0" borderId="0" xfId="0" applyFont="1"/>
    <xf numFmtId="0" fontId="6" fillId="0" borderId="1" xfId="0" applyFont="1" applyBorder="1" applyAlignment="1">
      <alignment horizontal="center" vertical="center" wrapText="1"/>
    </xf>
    <xf numFmtId="164" fontId="5" fillId="3" borderId="1" xfId="0" applyNumberFormat="1" applyFont="1" applyFill="1" applyBorder="1"/>
    <xf numFmtId="164" fontId="0" fillId="0" borderId="0" xfId="0" applyNumberFormat="1"/>
    <xf numFmtId="164" fontId="12" fillId="0" borderId="0" xfId="0" applyNumberFormat="1" applyFont="1"/>
    <xf numFmtId="164" fontId="5" fillId="0" borderId="1" xfId="0" applyNumberFormat="1" applyFont="1" applyBorder="1" applyAlignment="1">
      <alignment horizontal="center" vertical="center" wrapText="1"/>
    </xf>
    <xf numFmtId="165" fontId="11" fillId="0" borderId="1" xfId="0" applyNumberFormat="1" applyFont="1" applyBorder="1" applyAlignment="1">
      <alignment horizontal="center" vertical="center" wrapText="1"/>
    </xf>
    <xf numFmtId="166" fontId="0" fillId="0" borderId="0" xfId="0" applyNumberFormat="1"/>
    <xf numFmtId="165" fontId="5" fillId="3"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4" fillId="6"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5" borderId="1" xfId="0" applyFill="1" applyBorder="1"/>
    <xf numFmtId="0" fontId="11" fillId="0" borderId="0" xfId="0" applyFont="1" applyAlignment="1">
      <alignment horizontal="left" vertical="top" wrapText="1"/>
    </xf>
    <xf numFmtId="0" fontId="1" fillId="0" borderId="1" xfId="0" applyFont="1" applyBorder="1" applyAlignment="1">
      <alignment horizontal="center" vertical="center" wrapText="1"/>
    </xf>
    <xf numFmtId="0" fontId="9" fillId="0" borderId="0" xfId="0" applyFont="1"/>
    <xf numFmtId="0" fontId="11" fillId="0" borderId="1" xfId="0" applyFont="1" applyBorder="1" applyAlignment="1">
      <alignment horizontal="center" vertical="center"/>
    </xf>
    <xf numFmtId="0" fontId="13" fillId="0" borderId="0" xfId="0" applyFont="1" applyAlignment="1">
      <alignment vertical="center" wrapText="1"/>
    </xf>
    <xf numFmtId="0" fontId="0" fillId="0" borderId="0" xfId="0" applyAlignment="1">
      <alignmen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0" fillId="0" borderId="3" xfId="0" applyBorder="1" applyAlignment="1">
      <alignment horizontal="left"/>
    </xf>
    <xf numFmtId="164" fontId="5" fillId="3" borderId="0" xfId="0" applyNumberFormat="1" applyFont="1" applyFill="1"/>
    <xf numFmtId="0" fontId="9" fillId="0" borderId="0" xfId="0" applyFont="1" applyAlignment="1">
      <alignment vertical="center" wrapText="1"/>
    </xf>
    <xf numFmtId="0" fontId="11" fillId="0" borderId="0" xfId="0" applyFont="1" applyAlignment="1">
      <alignment horizontal="left" vertical="top" wrapText="1"/>
    </xf>
    <xf numFmtId="0" fontId="2" fillId="8" borderId="2" xfId="0" applyFont="1" applyFill="1" applyBorder="1" applyAlignment="1">
      <alignment horizontal="center" vertical="center"/>
    </xf>
    <xf numFmtId="0" fontId="2" fillId="8" borderId="3" xfId="0" applyFont="1" applyFill="1" applyBorder="1" applyAlignment="1">
      <alignment horizontal="center" vertical="center"/>
    </xf>
    <xf numFmtId="0" fontId="2" fillId="8" borderId="4" xfId="0" applyFont="1" applyFill="1" applyBorder="1" applyAlignment="1">
      <alignment horizontal="center" vertical="center"/>
    </xf>
    <xf numFmtId="0" fontId="5" fillId="4"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9" fillId="0" borderId="2" xfId="0" applyFont="1" applyBorder="1" applyAlignment="1">
      <alignment vertical="center" wrapText="1"/>
    </xf>
    <xf numFmtId="0" fontId="9" fillId="0" borderId="3" xfId="0" applyFont="1" applyBorder="1" applyAlignment="1">
      <alignment vertical="center" wrapText="1"/>
    </xf>
    <xf numFmtId="0" fontId="0" fillId="0" borderId="3" xfId="0" applyBorder="1" applyAlignment="1">
      <alignment vertical="center"/>
    </xf>
    <xf numFmtId="0" fontId="0" fillId="0" borderId="4" xfId="0" applyBorder="1" applyAlignment="1">
      <alignment vertical="center"/>
    </xf>
    <xf numFmtId="0" fontId="3" fillId="7" borderId="2" xfId="0" applyFont="1" applyFill="1" applyBorder="1" applyAlignment="1">
      <alignment horizontal="center" vertical="center"/>
    </xf>
    <xf numFmtId="0" fontId="3" fillId="7" borderId="3" xfId="0" applyFont="1" applyFill="1" applyBorder="1" applyAlignment="1">
      <alignment horizontal="center" vertical="center"/>
    </xf>
    <xf numFmtId="0" fontId="3" fillId="7" borderId="4" xfId="0" applyFont="1" applyFill="1" applyBorder="1" applyAlignment="1">
      <alignment horizontal="center" vertical="center"/>
    </xf>
    <xf numFmtId="0" fontId="9" fillId="0" borderId="0" xfId="0" applyFont="1" applyAlignment="1">
      <alignment horizontal="left"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2" fillId="7" borderId="2" xfId="0" applyFont="1" applyFill="1" applyBorder="1" applyAlignment="1">
      <alignment horizontal="center" vertical="center"/>
    </xf>
    <xf numFmtId="0" fontId="2" fillId="7" borderId="3" xfId="0" applyFont="1" applyFill="1" applyBorder="1" applyAlignment="1">
      <alignment horizontal="center" vertical="center"/>
    </xf>
    <xf numFmtId="0" fontId="2" fillId="7" borderId="4" xfId="0" applyFont="1" applyFill="1" applyBorder="1" applyAlignment="1">
      <alignment horizontal="center" vertical="center"/>
    </xf>
    <xf numFmtId="0" fontId="13" fillId="0" borderId="0" xfId="0" applyFont="1" applyAlignment="1">
      <alignment vertical="center" wrapText="1"/>
    </xf>
    <xf numFmtId="0" fontId="0" fillId="0" borderId="0" xfId="0" applyAlignment="1">
      <alignmen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0" fillId="0" borderId="3" xfId="0" applyBorder="1" applyAlignment="1">
      <alignment horizontal="left"/>
    </xf>
    <xf numFmtId="0" fontId="12" fillId="0" borderId="0" xfId="0" applyFont="1" applyAlignment="1">
      <alignment horizontal="left" vertical="top" wrapText="1"/>
    </xf>
    <xf numFmtId="0" fontId="12" fillId="0" borderId="0" xfId="0" applyFont="1" applyAlignment="1">
      <alignment horizontal="left" vertical="top"/>
    </xf>
    <xf numFmtId="0" fontId="12" fillId="0" borderId="0" xfId="0" applyFont="1" applyAlignment="1">
      <alignment wrapText="1"/>
    </xf>
    <xf numFmtId="0" fontId="12" fillId="0" borderId="0" xfId="0" applyFont="1" applyAlignment="1">
      <alignment horizontal="left" wrapText="1" indent="1"/>
    </xf>
    <xf numFmtId="0" fontId="0" fillId="0" borderId="0" xfId="0" applyAlignment="1">
      <alignment horizontal="left" wrapText="1" indent="1"/>
    </xf>
    <xf numFmtId="0" fontId="9" fillId="0" borderId="2" xfId="0" applyFont="1" applyBorder="1" applyAlignment="1"/>
    <xf numFmtId="0" fontId="9" fillId="0" borderId="3" xfId="0" applyFont="1" applyBorder="1" applyAlignment="1"/>
    <xf numFmtId="0" fontId="0" fillId="0" borderId="3" xfId="0" applyBorder="1" applyAlignment="1"/>
    <xf numFmtId="0" fontId="0" fillId="0" borderId="4" xfId="0" applyBorder="1" applyAlignment="1"/>
    <xf numFmtId="0" fontId="12" fillId="0" borderId="0" xfId="0" applyFont="1" applyAlignment="1"/>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2:Q183"/>
  <sheetViews>
    <sheetView tabSelected="1" topLeftCell="A156" zoomScale="70" zoomScaleNormal="70" workbookViewId="0">
      <selection activeCell="A153" sqref="A153:C156"/>
    </sheetView>
  </sheetViews>
  <sheetFormatPr defaultRowHeight="14.45"/>
  <cols>
    <col min="1" max="1" width="7.42578125" bestFit="1" customWidth="1"/>
    <col min="2" max="2" width="9.5703125" customWidth="1"/>
    <col min="3" max="3" width="40.140625" customWidth="1"/>
    <col min="4" max="4" width="15" customWidth="1"/>
    <col min="5" max="6" width="15.42578125" customWidth="1"/>
    <col min="7" max="7" width="15.5703125" customWidth="1"/>
    <col min="8" max="8" width="14.42578125" style="11" bestFit="1" customWidth="1"/>
    <col min="9" max="9" width="18.85546875" customWidth="1"/>
    <col min="10" max="10" width="15.5703125" customWidth="1"/>
    <col min="11" max="11" width="14.5703125" customWidth="1"/>
    <col min="12" max="12" width="28.140625" customWidth="1"/>
    <col min="13" max="13" width="16.42578125" customWidth="1"/>
    <col min="14" max="14" width="27" hidden="1" customWidth="1"/>
    <col min="15" max="15" width="28.42578125" hidden="1" customWidth="1"/>
    <col min="16" max="16" width="30.42578125" hidden="1" customWidth="1"/>
    <col min="17" max="17" width="47.42578125" hidden="1" customWidth="1"/>
  </cols>
  <sheetData>
    <row r="2" spans="1:17" ht="26.45" customHeight="1">
      <c r="A2" s="35" t="s">
        <v>0</v>
      </c>
      <c r="B2" s="35"/>
      <c r="C2" s="35"/>
      <c r="D2" s="35"/>
      <c r="E2" s="35"/>
      <c r="F2" s="35"/>
      <c r="G2" s="11"/>
      <c r="I2" s="15"/>
      <c r="N2" s="56" t="s">
        <v>1</v>
      </c>
      <c r="O2" s="56"/>
      <c r="P2" s="56"/>
      <c r="Q2" s="57"/>
    </row>
    <row r="3" spans="1:17" ht="24.6" customHeight="1">
      <c r="A3" s="50" t="s">
        <v>2</v>
      </c>
      <c r="B3" s="50"/>
      <c r="C3" s="50"/>
      <c r="D3" s="50"/>
      <c r="E3" s="50"/>
      <c r="F3" s="50"/>
      <c r="G3" s="11"/>
      <c r="I3" s="15"/>
      <c r="N3" s="29"/>
      <c r="O3" s="29"/>
      <c r="P3" s="29"/>
      <c r="Q3" s="30"/>
    </row>
    <row r="4" spans="1:17" ht="19.350000000000001" customHeight="1">
      <c r="B4" s="5"/>
      <c r="C4" s="5"/>
      <c r="D4" s="5"/>
      <c r="E4" s="5"/>
      <c r="F4" s="40" t="s">
        <v>3</v>
      </c>
      <c r="G4" s="41"/>
      <c r="H4" s="41"/>
      <c r="I4" s="41"/>
      <c r="J4" s="41"/>
      <c r="K4" s="41"/>
      <c r="L4" s="41"/>
      <c r="M4" s="42"/>
      <c r="N4" s="58" t="s">
        <v>4</v>
      </c>
      <c r="O4" s="59"/>
      <c r="P4" s="60"/>
      <c r="Q4" s="61" t="s">
        <v>5</v>
      </c>
    </row>
    <row r="5" spans="1:17" ht="19.350000000000001" customHeight="1">
      <c r="B5" s="5"/>
      <c r="C5" s="5"/>
      <c r="D5" s="5"/>
      <c r="E5" s="5"/>
      <c r="F5" s="40" t="s">
        <v>6</v>
      </c>
      <c r="G5" s="51"/>
      <c r="H5" s="51"/>
      <c r="I5" s="51"/>
      <c r="J5" s="51"/>
      <c r="K5" s="51"/>
      <c r="L5" s="51"/>
      <c r="M5" s="52"/>
      <c r="N5" s="31"/>
      <c r="O5" s="32"/>
      <c r="P5" s="33"/>
      <c r="Q5" s="61"/>
    </row>
    <row r="6" spans="1:17" s="3" customFormat="1" ht="123.95" customHeight="1">
      <c r="A6" s="2" t="s">
        <v>7</v>
      </c>
      <c r="B6" s="2" t="s">
        <v>8</v>
      </c>
      <c r="C6" s="17" t="s">
        <v>9</v>
      </c>
      <c r="D6" s="4" t="s">
        <v>10</v>
      </c>
      <c r="E6" s="2" t="s">
        <v>11</v>
      </c>
      <c r="F6" s="18" t="s">
        <v>12</v>
      </c>
      <c r="G6" s="18" t="s">
        <v>13</v>
      </c>
      <c r="H6" s="13" t="s">
        <v>14</v>
      </c>
      <c r="I6" s="19" t="s">
        <v>15</v>
      </c>
      <c r="J6" s="19" t="s">
        <v>16</v>
      </c>
      <c r="K6" s="19" t="s">
        <v>17</v>
      </c>
      <c r="L6" s="19" t="s">
        <v>18</v>
      </c>
      <c r="M6" s="19" t="s">
        <v>19</v>
      </c>
      <c r="N6" s="9" t="s">
        <v>20</v>
      </c>
      <c r="O6" s="9" t="s">
        <v>21</v>
      </c>
      <c r="P6" s="9" t="s">
        <v>22</v>
      </c>
      <c r="Q6" s="62"/>
    </row>
    <row r="7" spans="1:17" s="3" customFormat="1" ht="87.6" customHeight="1">
      <c r="A7" s="2" t="s">
        <v>23</v>
      </c>
      <c r="B7" s="2" t="s">
        <v>24</v>
      </c>
      <c r="C7" s="17" t="s">
        <v>25</v>
      </c>
      <c r="D7" s="4" t="s">
        <v>26</v>
      </c>
      <c r="E7" s="2" t="s">
        <v>27</v>
      </c>
      <c r="F7" s="18" t="s">
        <v>28</v>
      </c>
      <c r="G7" s="18" t="s">
        <v>29</v>
      </c>
      <c r="H7" s="13" t="s">
        <v>30</v>
      </c>
      <c r="I7" s="19" t="s">
        <v>31</v>
      </c>
      <c r="J7" s="19" t="s">
        <v>32</v>
      </c>
      <c r="K7" s="19" t="s">
        <v>33</v>
      </c>
      <c r="L7" s="19" t="s">
        <v>34</v>
      </c>
      <c r="M7" s="19" t="s">
        <v>35</v>
      </c>
      <c r="N7" s="9"/>
      <c r="O7" s="9"/>
      <c r="P7" s="9"/>
      <c r="Q7" s="62"/>
    </row>
    <row r="8" spans="1:17" ht="27" customHeight="1">
      <c r="A8" s="53" t="s">
        <v>36</v>
      </c>
      <c r="B8" s="54"/>
      <c r="C8" s="54"/>
      <c r="D8" s="54"/>
      <c r="E8" s="54"/>
      <c r="F8" s="54"/>
      <c r="G8" s="54"/>
      <c r="H8" s="55"/>
      <c r="I8" s="47"/>
      <c r="J8" s="48"/>
      <c r="K8" s="48"/>
      <c r="L8" s="48"/>
      <c r="M8" s="49"/>
      <c r="N8" s="24"/>
      <c r="O8" s="24"/>
      <c r="P8" s="24"/>
      <c r="Q8" s="62"/>
    </row>
    <row r="9" spans="1:17" ht="24.95">
      <c r="A9" s="6">
        <v>1</v>
      </c>
      <c r="B9" s="7"/>
      <c r="C9" s="20" t="s">
        <v>37</v>
      </c>
      <c r="D9" s="7">
        <v>3</v>
      </c>
      <c r="E9" s="7" t="s">
        <v>38</v>
      </c>
      <c r="F9" s="7"/>
      <c r="G9" s="7"/>
      <c r="H9" s="14">
        <f t="shared" ref="H9:H40" si="0">ROUND(D9*G9,2)</f>
        <v>0</v>
      </c>
      <c r="I9" s="21"/>
      <c r="J9" s="7"/>
      <c r="K9" s="7"/>
      <c r="L9" s="7"/>
      <c r="M9" s="7"/>
      <c r="N9" s="26"/>
      <c r="O9" s="22"/>
      <c r="P9" s="23"/>
      <c r="Q9" s="62"/>
    </row>
    <row r="10" spans="1:17" ht="24.95">
      <c r="A10" s="6">
        <v>2</v>
      </c>
      <c r="B10" s="7"/>
      <c r="C10" s="20" t="s">
        <v>39</v>
      </c>
      <c r="D10" s="7">
        <v>3</v>
      </c>
      <c r="E10" s="7" t="s">
        <v>38</v>
      </c>
      <c r="F10" s="7"/>
      <c r="G10" s="7"/>
      <c r="H10" s="14">
        <f t="shared" si="0"/>
        <v>0</v>
      </c>
      <c r="I10" s="21"/>
      <c r="J10" s="7"/>
      <c r="K10" s="7"/>
      <c r="L10" s="7"/>
      <c r="M10" s="7"/>
      <c r="O10" s="22"/>
      <c r="P10" s="23"/>
      <c r="Q10" s="62"/>
    </row>
    <row r="11" spans="1:17" ht="24.95">
      <c r="A11" s="6">
        <v>3</v>
      </c>
      <c r="B11" s="7"/>
      <c r="C11" s="20" t="s">
        <v>40</v>
      </c>
      <c r="D11" s="7">
        <v>3</v>
      </c>
      <c r="E11" s="7" t="s">
        <v>38</v>
      </c>
      <c r="F11" s="7"/>
      <c r="G11" s="7"/>
      <c r="H11" s="14">
        <f t="shared" si="0"/>
        <v>0</v>
      </c>
      <c r="I11" s="21"/>
      <c r="J11" s="7"/>
      <c r="K11" s="7"/>
      <c r="L11" s="7"/>
      <c r="M11" s="7"/>
      <c r="N11" s="26"/>
      <c r="O11" s="22"/>
      <c r="P11" s="23"/>
      <c r="Q11" s="62"/>
    </row>
    <row r="12" spans="1:17" ht="24.95">
      <c r="A12" s="6">
        <v>4</v>
      </c>
      <c r="B12" s="7"/>
      <c r="C12" s="20" t="s">
        <v>41</v>
      </c>
      <c r="D12" s="7">
        <v>3</v>
      </c>
      <c r="E12" s="7" t="s">
        <v>38</v>
      </c>
      <c r="F12" s="7"/>
      <c r="G12" s="7"/>
      <c r="H12" s="14">
        <f t="shared" si="0"/>
        <v>0</v>
      </c>
      <c r="I12" s="21"/>
      <c r="J12" s="7"/>
      <c r="K12" s="7"/>
      <c r="L12" s="7"/>
      <c r="M12" s="7"/>
      <c r="N12" s="26"/>
      <c r="O12" s="22"/>
      <c r="P12" s="23"/>
      <c r="Q12" s="62"/>
    </row>
    <row r="13" spans="1:17" ht="24.95">
      <c r="A13" s="6">
        <v>5</v>
      </c>
      <c r="B13" s="7"/>
      <c r="C13" s="20" t="s">
        <v>42</v>
      </c>
      <c r="D13" s="7">
        <v>3</v>
      </c>
      <c r="E13" s="7" t="s">
        <v>38</v>
      </c>
      <c r="F13" s="7"/>
      <c r="G13" s="7"/>
      <c r="H13" s="14">
        <f t="shared" si="0"/>
        <v>0</v>
      </c>
      <c r="I13" s="21"/>
      <c r="J13" s="7"/>
      <c r="K13" s="7"/>
      <c r="L13" s="7"/>
      <c r="M13" s="7"/>
      <c r="N13" s="26"/>
      <c r="O13" s="22"/>
      <c r="P13" s="23"/>
      <c r="Q13" s="62"/>
    </row>
    <row r="14" spans="1:17" ht="24.95">
      <c r="A14" s="6">
        <v>6</v>
      </c>
      <c r="B14" s="7"/>
      <c r="C14" s="20" t="s">
        <v>43</v>
      </c>
      <c r="D14" s="7">
        <v>3</v>
      </c>
      <c r="E14" s="7" t="s">
        <v>38</v>
      </c>
      <c r="F14" s="7"/>
      <c r="G14" s="7"/>
      <c r="H14" s="14">
        <f t="shared" si="0"/>
        <v>0</v>
      </c>
      <c r="I14" s="21"/>
      <c r="J14" s="7"/>
      <c r="K14" s="7"/>
      <c r="L14" s="7"/>
      <c r="M14" s="7"/>
      <c r="N14" s="26"/>
      <c r="O14" s="22"/>
      <c r="P14" s="23"/>
      <c r="Q14" s="62"/>
    </row>
    <row r="15" spans="1:17" ht="24.95">
      <c r="A15" s="6">
        <v>7</v>
      </c>
      <c r="B15" s="7"/>
      <c r="C15" s="20" t="s">
        <v>44</v>
      </c>
      <c r="D15" s="7">
        <v>3</v>
      </c>
      <c r="E15" s="7" t="s">
        <v>38</v>
      </c>
      <c r="F15" s="7"/>
      <c r="G15" s="7"/>
      <c r="H15" s="14">
        <f t="shared" si="0"/>
        <v>0</v>
      </c>
      <c r="I15" s="21"/>
      <c r="J15" s="7"/>
      <c r="K15" s="7"/>
      <c r="L15" s="7"/>
      <c r="M15" s="7"/>
      <c r="N15" s="26"/>
      <c r="O15" s="22"/>
      <c r="P15" s="23"/>
      <c r="Q15" s="62"/>
    </row>
    <row r="16" spans="1:17" ht="24.95">
      <c r="A16" s="6">
        <v>8</v>
      </c>
      <c r="B16" s="7"/>
      <c r="C16" s="20" t="s">
        <v>45</v>
      </c>
      <c r="D16" s="7">
        <v>3</v>
      </c>
      <c r="E16" s="7" t="s">
        <v>38</v>
      </c>
      <c r="F16" s="7"/>
      <c r="G16" s="7"/>
      <c r="H16" s="14">
        <f t="shared" si="0"/>
        <v>0</v>
      </c>
      <c r="I16" s="21"/>
      <c r="J16" s="7"/>
      <c r="K16" s="7"/>
      <c r="L16" s="7"/>
      <c r="M16" s="7"/>
      <c r="N16" s="26"/>
      <c r="O16" s="22"/>
      <c r="P16" s="23"/>
      <c r="Q16" s="62"/>
    </row>
    <row r="17" spans="1:17" ht="37.5">
      <c r="A17" s="6">
        <v>9</v>
      </c>
      <c r="B17" s="7"/>
      <c r="C17" s="20" t="s">
        <v>46</v>
      </c>
      <c r="D17" s="7">
        <v>3</v>
      </c>
      <c r="E17" s="7" t="s">
        <v>38</v>
      </c>
      <c r="F17" s="7"/>
      <c r="G17" s="7"/>
      <c r="H17" s="14">
        <f t="shared" si="0"/>
        <v>0</v>
      </c>
      <c r="I17" s="21"/>
      <c r="J17" s="7"/>
      <c r="K17" s="7"/>
      <c r="L17" s="7"/>
      <c r="M17" s="7"/>
      <c r="N17" s="26"/>
      <c r="O17" s="22"/>
      <c r="P17" s="23"/>
      <c r="Q17" s="62"/>
    </row>
    <row r="18" spans="1:17" ht="37.5">
      <c r="A18" s="6">
        <v>10</v>
      </c>
      <c r="B18" s="7"/>
      <c r="C18" s="20" t="s">
        <v>47</v>
      </c>
      <c r="D18" s="7">
        <v>3</v>
      </c>
      <c r="E18" s="7" t="s">
        <v>38</v>
      </c>
      <c r="F18" s="7"/>
      <c r="G18" s="7"/>
      <c r="H18" s="14">
        <f t="shared" si="0"/>
        <v>0</v>
      </c>
      <c r="I18" s="21"/>
      <c r="J18" s="7"/>
      <c r="K18" s="7"/>
      <c r="L18" s="7"/>
      <c r="M18" s="7"/>
      <c r="N18" s="26"/>
      <c r="O18" s="22"/>
      <c r="P18" s="23"/>
      <c r="Q18" s="62"/>
    </row>
    <row r="19" spans="1:17" ht="24.95">
      <c r="A19" s="6">
        <v>11</v>
      </c>
      <c r="B19" s="7"/>
      <c r="C19" s="20" t="s">
        <v>48</v>
      </c>
      <c r="D19" s="7">
        <v>3</v>
      </c>
      <c r="E19" s="7" t="s">
        <v>38</v>
      </c>
      <c r="F19" s="7"/>
      <c r="G19" s="7"/>
      <c r="H19" s="14">
        <f t="shared" si="0"/>
        <v>0</v>
      </c>
      <c r="I19" s="21"/>
      <c r="J19" s="7"/>
      <c r="K19" s="7"/>
      <c r="L19" s="7"/>
      <c r="M19" s="7"/>
      <c r="N19" s="26"/>
      <c r="O19" s="22"/>
      <c r="P19" s="23"/>
      <c r="Q19" s="62"/>
    </row>
    <row r="20" spans="1:17" ht="24.95">
      <c r="A20" s="6">
        <v>12</v>
      </c>
      <c r="B20" s="7"/>
      <c r="C20" s="20" t="s">
        <v>49</v>
      </c>
      <c r="D20" s="7">
        <v>3</v>
      </c>
      <c r="E20" s="7" t="s">
        <v>38</v>
      </c>
      <c r="F20" s="7"/>
      <c r="G20" s="7"/>
      <c r="H20" s="14">
        <f t="shared" si="0"/>
        <v>0</v>
      </c>
      <c r="I20" s="21"/>
      <c r="J20" s="7"/>
      <c r="K20" s="7"/>
      <c r="L20" s="7"/>
      <c r="M20" s="7"/>
      <c r="N20" s="26"/>
      <c r="O20" s="22"/>
      <c r="P20" s="23"/>
      <c r="Q20" s="62"/>
    </row>
    <row r="21" spans="1:17" ht="24.95">
      <c r="A21" s="6">
        <v>13</v>
      </c>
      <c r="B21" s="7"/>
      <c r="C21" s="20" t="s">
        <v>50</v>
      </c>
      <c r="D21" s="7">
        <v>3</v>
      </c>
      <c r="E21" s="7" t="s">
        <v>38</v>
      </c>
      <c r="F21" s="7"/>
      <c r="G21" s="7"/>
      <c r="H21" s="14">
        <f t="shared" si="0"/>
        <v>0</v>
      </c>
      <c r="I21" s="21"/>
      <c r="J21" s="7"/>
      <c r="K21" s="7"/>
      <c r="L21" s="7"/>
      <c r="M21" s="7"/>
      <c r="N21" s="26"/>
      <c r="O21" s="22"/>
      <c r="P21" s="23"/>
      <c r="Q21" s="62"/>
    </row>
    <row r="22" spans="1:17" ht="24.95">
      <c r="A22" s="6">
        <v>14</v>
      </c>
      <c r="B22" s="7"/>
      <c r="C22" s="20" t="s">
        <v>51</v>
      </c>
      <c r="D22" s="7">
        <v>3</v>
      </c>
      <c r="E22" s="7" t="s">
        <v>38</v>
      </c>
      <c r="F22" s="7"/>
      <c r="G22" s="7"/>
      <c r="H22" s="14">
        <f t="shared" si="0"/>
        <v>0</v>
      </c>
      <c r="I22" s="21"/>
      <c r="J22" s="7"/>
      <c r="K22" s="7"/>
      <c r="L22" s="7"/>
      <c r="M22" s="7"/>
      <c r="N22" s="26"/>
      <c r="O22" s="22"/>
      <c r="P22" s="23"/>
      <c r="Q22" s="62"/>
    </row>
    <row r="23" spans="1:17" ht="24.95">
      <c r="A23" s="6">
        <v>15</v>
      </c>
      <c r="B23" s="7"/>
      <c r="C23" s="20" t="s">
        <v>52</v>
      </c>
      <c r="D23" s="7">
        <v>3</v>
      </c>
      <c r="E23" s="7" t="s">
        <v>38</v>
      </c>
      <c r="F23" s="7"/>
      <c r="G23" s="7"/>
      <c r="H23" s="14">
        <f t="shared" si="0"/>
        <v>0</v>
      </c>
      <c r="I23" s="21"/>
      <c r="J23" s="7"/>
      <c r="K23" s="7"/>
      <c r="L23" s="7"/>
      <c r="M23" s="7"/>
      <c r="N23" s="26"/>
      <c r="O23" s="22"/>
      <c r="P23" s="23"/>
      <c r="Q23" s="62"/>
    </row>
    <row r="24" spans="1:17" ht="37.5">
      <c r="A24" s="6">
        <v>16</v>
      </c>
      <c r="B24" s="7"/>
      <c r="C24" s="20" t="s">
        <v>53</v>
      </c>
      <c r="D24" s="7">
        <v>3</v>
      </c>
      <c r="E24" s="7" t="s">
        <v>38</v>
      </c>
      <c r="F24" s="7"/>
      <c r="G24" s="7"/>
      <c r="H24" s="14">
        <f t="shared" si="0"/>
        <v>0</v>
      </c>
      <c r="I24" s="21"/>
      <c r="J24" s="7"/>
      <c r="K24" s="7"/>
      <c r="L24" s="7"/>
      <c r="M24" s="7"/>
      <c r="N24" s="26"/>
      <c r="O24" s="22"/>
      <c r="P24" s="23"/>
      <c r="Q24" s="62"/>
    </row>
    <row r="25" spans="1:17" ht="24.95">
      <c r="A25" s="6">
        <v>17</v>
      </c>
      <c r="B25" s="7"/>
      <c r="C25" s="20" t="s">
        <v>54</v>
      </c>
      <c r="D25" s="7">
        <v>3</v>
      </c>
      <c r="E25" s="7" t="s">
        <v>38</v>
      </c>
      <c r="F25" s="7"/>
      <c r="G25" s="7"/>
      <c r="H25" s="14">
        <f t="shared" si="0"/>
        <v>0</v>
      </c>
      <c r="I25" s="21"/>
      <c r="J25" s="7"/>
      <c r="K25" s="7"/>
      <c r="L25" s="7"/>
      <c r="M25" s="7"/>
      <c r="N25" s="26"/>
      <c r="O25" s="22"/>
      <c r="P25" s="23"/>
      <c r="Q25" s="62"/>
    </row>
    <row r="26" spans="1:17" ht="24.95">
      <c r="A26" s="6">
        <v>18</v>
      </c>
      <c r="B26" s="7"/>
      <c r="C26" s="20" t="s">
        <v>55</v>
      </c>
      <c r="D26" s="7">
        <v>3</v>
      </c>
      <c r="E26" s="7" t="s">
        <v>38</v>
      </c>
      <c r="F26" s="7"/>
      <c r="G26" s="7"/>
      <c r="H26" s="14">
        <f t="shared" si="0"/>
        <v>0</v>
      </c>
      <c r="I26" s="21"/>
      <c r="J26" s="7"/>
      <c r="K26" s="7"/>
      <c r="L26" s="7"/>
      <c r="M26" s="7"/>
      <c r="N26" s="26"/>
      <c r="O26" s="22"/>
      <c r="P26" s="23"/>
      <c r="Q26" s="62"/>
    </row>
    <row r="27" spans="1:17" ht="24.95">
      <c r="A27" s="6">
        <v>19</v>
      </c>
      <c r="B27" s="7"/>
      <c r="C27" s="20" t="s">
        <v>56</v>
      </c>
      <c r="D27" s="7">
        <v>3</v>
      </c>
      <c r="E27" s="7" t="s">
        <v>38</v>
      </c>
      <c r="F27" s="7"/>
      <c r="G27" s="7"/>
      <c r="H27" s="14">
        <f t="shared" si="0"/>
        <v>0</v>
      </c>
      <c r="I27" s="21"/>
      <c r="J27" s="7"/>
      <c r="K27" s="7"/>
      <c r="L27" s="7"/>
      <c r="M27" s="7"/>
      <c r="N27" s="26"/>
      <c r="O27" s="22"/>
      <c r="P27" s="23"/>
      <c r="Q27" s="62"/>
    </row>
    <row r="28" spans="1:17" ht="24.95">
      <c r="A28" s="6">
        <v>20</v>
      </c>
      <c r="B28" s="7"/>
      <c r="C28" s="20" t="s">
        <v>57</v>
      </c>
      <c r="D28" s="7">
        <v>3</v>
      </c>
      <c r="E28" s="7" t="s">
        <v>38</v>
      </c>
      <c r="F28" s="7"/>
      <c r="G28" s="7"/>
      <c r="H28" s="14">
        <f t="shared" si="0"/>
        <v>0</v>
      </c>
      <c r="I28" s="21"/>
      <c r="J28" s="7"/>
      <c r="K28" s="7"/>
      <c r="L28" s="7"/>
      <c r="M28" s="7"/>
      <c r="N28" s="26"/>
      <c r="O28" s="22"/>
      <c r="P28" s="23"/>
      <c r="Q28" s="62"/>
    </row>
    <row r="29" spans="1:17" ht="24.95">
      <c r="A29" s="6">
        <v>21</v>
      </c>
      <c r="B29" s="7"/>
      <c r="C29" s="20" t="s">
        <v>58</v>
      </c>
      <c r="D29" s="7">
        <v>3</v>
      </c>
      <c r="E29" s="7" t="s">
        <v>38</v>
      </c>
      <c r="F29" s="7"/>
      <c r="G29" s="7"/>
      <c r="H29" s="14">
        <f t="shared" si="0"/>
        <v>0</v>
      </c>
      <c r="I29" s="21"/>
      <c r="J29" s="7"/>
      <c r="K29" s="7"/>
      <c r="L29" s="7"/>
      <c r="M29" s="7"/>
      <c r="N29" s="26"/>
      <c r="O29" s="22"/>
      <c r="P29" s="23"/>
      <c r="Q29" s="62"/>
    </row>
    <row r="30" spans="1:17" ht="24.95">
      <c r="A30" s="6">
        <v>22</v>
      </c>
      <c r="B30" s="7"/>
      <c r="C30" s="20" t="s">
        <v>59</v>
      </c>
      <c r="D30" s="7">
        <v>3</v>
      </c>
      <c r="E30" s="7" t="s">
        <v>38</v>
      </c>
      <c r="F30" s="7"/>
      <c r="G30" s="7"/>
      <c r="H30" s="14">
        <f t="shared" si="0"/>
        <v>0</v>
      </c>
      <c r="I30" s="21"/>
      <c r="J30" s="7"/>
      <c r="K30" s="7"/>
      <c r="L30" s="7"/>
      <c r="M30" s="7"/>
      <c r="N30" s="26"/>
      <c r="O30" s="22"/>
      <c r="P30" s="23"/>
      <c r="Q30" s="62"/>
    </row>
    <row r="31" spans="1:17" ht="24.95">
      <c r="A31" s="6">
        <v>23</v>
      </c>
      <c r="B31" s="7"/>
      <c r="C31" s="20" t="s">
        <v>60</v>
      </c>
      <c r="D31" s="7">
        <v>3</v>
      </c>
      <c r="E31" s="7" t="s">
        <v>38</v>
      </c>
      <c r="F31" s="7"/>
      <c r="G31" s="7"/>
      <c r="H31" s="14">
        <f t="shared" si="0"/>
        <v>0</v>
      </c>
      <c r="I31" s="21"/>
      <c r="J31" s="7"/>
      <c r="K31" s="7"/>
      <c r="L31" s="7"/>
      <c r="M31" s="7"/>
      <c r="N31" s="26"/>
      <c r="O31" s="22"/>
      <c r="P31" s="23"/>
      <c r="Q31" s="62"/>
    </row>
    <row r="32" spans="1:17" ht="24.95">
      <c r="A32" s="6">
        <v>24</v>
      </c>
      <c r="B32" s="7"/>
      <c r="C32" s="20" t="s">
        <v>61</v>
      </c>
      <c r="D32" s="7">
        <v>3</v>
      </c>
      <c r="E32" s="7" t="s">
        <v>38</v>
      </c>
      <c r="F32" s="7"/>
      <c r="G32" s="7"/>
      <c r="H32" s="14">
        <f t="shared" si="0"/>
        <v>0</v>
      </c>
      <c r="I32" s="21"/>
      <c r="J32" s="7"/>
      <c r="K32" s="7"/>
      <c r="L32" s="7"/>
      <c r="M32" s="7"/>
      <c r="N32" s="26"/>
      <c r="O32" s="22"/>
      <c r="P32" s="23"/>
      <c r="Q32" s="62"/>
    </row>
    <row r="33" spans="1:17" ht="24.95">
      <c r="A33" s="6">
        <v>25</v>
      </c>
      <c r="B33" s="7"/>
      <c r="C33" s="20" t="s">
        <v>62</v>
      </c>
      <c r="D33" s="7">
        <v>3</v>
      </c>
      <c r="E33" s="7" t="s">
        <v>38</v>
      </c>
      <c r="F33" s="7"/>
      <c r="G33" s="7"/>
      <c r="H33" s="14">
        <f t="shared" si="0"/>
        <v>0</v>
      </c>
      <c r="I33" s="21"/>
      <c r="J33" s="7"/>
      <c r="K33" s="7"/>
      <c r="L33" s="7"/>
      <c r="M33" s="7"/>
      <c r="N33" s="26"/>
      <c r="O33" s="22"/>
      <c r="P33" s="23"/>
      <c r="Q33" s="62"/>
    </row>
    <row r="34" spans="1:17" ht="37.5">
      <c r="A34" s="6">
        <v>26</v>
      </c>
      <c r="B34" s="7"/>
      <c r="C34" s="20" t="s">
        <v>63</v>
      </c>
      <c r="D34" s="7">
        <v>3</v>
      </c>
      <c r="E34" s="7" t="s">
        <v>38</v>
      </c>
      <c r="F34" s="7"/>
      <c r="G34" s="7"/>
      <c r="H34" s="14">
        <f t="shared" si="0"/>
        <v>0</v>
      </c>
      <c r="I34" s="21"/>
      <c r="J34" s="7"/>
      <c r="K34" s="7"/>
      <c r="L34" s="7"/>
      <c r="M34" s="7"/>
      <c r="N34" s="26"/>
      <c r="O34" s="22"/>
      <c r="P34" s="23"/>
      <c r="Q34" s="62"/>
    </row>
    <row r="35" spans="1:17" ht="30.75" customHeight="1">
      <c r="A35" s="6">
        <v>27</v>
      </c>
      <c r="B35" s="7"/>
      <c r="C35" s="20" t="s">
        <v>64</v>
      </c>
      <c r="D35" s="7">
        <v>3</v>
      </c>
      <c r="E35" s="7" t="s">
        <v>38</v>
      </c>
      <c r="F35" s="7"/>
      <c r="G35" s="7"/>
      <c r="H35" s="14">
        <f t="shared" si="0"/>
        <v>0</v>
      </c>
      <c r="I35" s="21"/>
      <c r="J35" s="7"/>
      <c r="K35" s="7"/>
      <c r="L35" s="7"/>
      <c r="M35" s="7"/>
      <c r="N35" s="26"/>
      <c r="O35" s="22"/>
      <c r="P35" s="23"/>
      <c r="Q35" s="62"/>
    </row>
    <row r="36" spans="1:17" ht="34.5" customHeight="1">
      <c r="A36" s="6">
        <v>28</v>
      </c>
      <c r="B36" s="7"/>
      <c r="C36" s="20" t="s">
        <v>65</v>
      </c>
      <c r="D36" s="7">
        <v>3</v>
      </c>
      <c r="E36" s="7" t="s">
        <v>38</v>
      </c>
      <c r="F36" s="7"/>
      <c r="G36" s="7"/>
      <c r="H36" s="14">
        <f t="shared" si="0"/>
        <v>0</v>
      </c>
      <c r="I36" s="21"/>
      <c r="J36" s="7"/>
      <c r="K36" s="7"/>
      <c r="L36" s="7"/>
      <c r="M36" s="7"/>
      <c r="N36" s="26"/>
      <c r="O36" s="22"/>
      <c r="P36" s="23"/>
      <c r="Q36" s="62"/>
    </row>
    <row r="37" spans="1:17" ht="24.95">
      <c r="A37" s="6">
        <v>29</v>
      </c>
      <c r="B37" s="7"/>
      <c r="C37" s="20" t="s">
        <v>66</v>
      </c>
      <c r="D37" s="7">
        <v>3</v>
      </c>
      <c r="E37" s="7" t="s">
        <v>38</v>
      </c>
      <c r="F37" s="7"/>
      <c r="G37" s="7"/>
      <c r="H37" s="14">
        <f t="shared" si="0"/>
        <v>0</v>
      </c>
      <c r="I37" s="21"/>
      <c r="J37" s="7"/>
      <c r="K37" s="7"/>
      <c r="L37" s="7"/>
      <c r="M37" s="7"/>
      <c r="N37" s="26"/>
      <c r="O37" s="22"/>
      <c r="P37" s="23"/>
      <c r="Q37" s="62"/>
    </row>
    <row r="38" spans="1:17" ht="24.95">
      <c r="A38" s="6">
        <v>30</v>
      </c>
      <c r="B38" s="7"/>
      <c r="C38" s="20" t="s">
        <v>67</v>
      </c>
      <c r="D38" s="7">
        <v>3</v>
      </c>
      <c r="E38" s="7" t="s">
        <v>38</v>
      </c>
      <c r="F38" s="7"/>
      <c r="G38" s="7"/>
      <c r="H38" s="14">
        <f t="shared" si="0"/>
        <v>0</v>
      </c>
      <c r="I38" s="21"/>
      <c r="J38" s="7"/>
      <c r="K38" s="7"/>
      <c r="L38" s="7"/>
      <c r="M38" s="7"/>
      <c r="N38" s="26"/>
      <c r="O38" s="22"/>
      <c r="P38" s="23"/>
      <c r="Q38" s="62"/>
    </row>
    <row r="39" spans="1:17" ht="35.25" customHeight="1">
      <c r="A39" s="6">
        <v>31</v>
      </c>
      <c r="B39" s="7"/>
      <c r="C39" s="20" t="s">
        <v>68</v>
      </c>
      <c r="D39" s="7">
        <v>3</v>
      </c>
      <c r="E39" s="7" t="s">
        <v>38</v>
      </c>
      <c r="F39" s="7"/>
      <c r="G39" s="7"/>
      <c r="H39" s="14">
        <f t="shared" si="0"/>
        <v>0</v>
      </c>
      <c r="I39" s="21"/>
      <c r="J39" s="7"/>
      <c r="K39" s="7"/>
      <c r="L39" s="7"/>
      <c r="M39" s="7"/>
      <c r="N39" s="26"/>
      <c r="O39" s="22"/>
      <c r="P39" s="23"/>
      <c r="Q39" s="62"/>
    </row>
    <row r="40" spans="1:17" ht="24.95">
      <c r="A40" s="6">
        <v>32</v>
      </c>
      <c r="B40" s="7"/>
      <c r="C40" s="20" t="s">
        <v>69</v>
      </c>
      <c r="D40" s="7">
        <v>3</v>
      </c>
      <c r="E40" s="7" t="s">
        <v>38</v>
      </c>
      <c r="F40" s="7"/>
      <c r="G40" s="7"/>
      <c r="H40" s="14">
        <f t="shared" si="0"/>
        <v>0</v>
      </c>
      <c r="I40" s="21"/>
      <c r="J40" s="7"/>
      <c r="K40" s="7"/>
      <c r="L40" s="7"/>
      <c r="M40" s="7"/>
      <c r="N40" s="26"/>
      <c r="O40" s="22"/>
      <c r="P40" s="23"/>
      <c r="Q40" s="62"/>
    </row>
    <row r="41" spans="1:17" ht="37.5">
      <c r="A41" s="6">
        <v>33</v>
      </c>
      <c r="B41" s="7"/>
      <c r="C41" s="20" t="s">
        <v>70</v>
      </c>
      <c r="D41" s="7">
        <v>3</v>
      </c>
      <c r="E41" s="7" t="s">
        <v>38</v>
      </c>
      <c r="F41" s="7"/>
      <c r="G41" s="7"/>
      <c r="H41" s="14">
        <f t="shared" ref="H41:H59" si="1">ROUND(D41*G41,2)</f>
        <v>0</v>
      </c>
      <c r="I41" s="21"/>
      <c r="J41" s="7"/>
      <c r="K41" s="7"/>
      <c r="L41" s="7"/>
      <c r="M41" s="7"/>
      <c r="N41" s="26"/>
      <c r="O41" s="22"/>
      <c r="P41" s="23"/>
      <c r="Q41" s="62"/>
    </row>
    <row r="42" spans="1:17" ht="24.95">
      <c r="A42" s="6">
        <v>34</v>
      </c>
      <c r="B42" s="7"/>
      <c r="C42" s="20" t="s">
        <v>71</v>
      </c>
      <c r="D42" s="7">
        <v>3</v>
      </c>
      <c r="E42" s="7" t="s">
        <v>38</v>
      </c>
      <c r="F42" s="7"/>
      <c r="G42" s="7"/>
      <c r="H42" s="14">
        <f t="shared" si="1"/>
        <v>0</v>
      </c>
      <c r="I42" s="21"/>
      <c r="J42" s="7"/>
      <c r="K42" s="7"/>
      <c r="L42" s="7"/>
      <c r="M42" s="7"/>
      <c r="N42" s="26"/>
      <c r="O42" s="22"/>
      <c r="P42" s="23"/>
      <c r="Q42" s="62"/>
    </row>
    <row r="43" spans="1:17" ht="37.5">
      <c r="A43" s="6">
        <v>35</v>
      </c>
      <c r="B43" s="7"/>
      <c r="C43" s="20" t="s">
        <v>72</v>
      </c>
      <c r="D43" s="7">
        <v>3</v>
      </c>
      <c r="E43" s="7" t="s">
        <v>38</v>
      </c>
      <c r="F43" s="7"/>
      <c r="G43" s="7"/>
      <c r="H43" s="14">
        <f t="shared" si="1"/>
        <v>0</v>
      </c>
      <c r="I43" s="21"/>
      <c r="J43" s="7"/>
      <c r="K43" s="7"/>
      <c r="L43" s="7"/>
      <c r="M43" s="7"/>
      <c r="N43" s="26"/>
      <c r="O43" s="22"/>
      <c r="P43" s="23"/>
      <c r="Q43" s="62"/>
    </row>
    <row r="44" spans="1:17" ht="24.95">
      <c r="A44" s="6">
        <v>36</v>
      </c>
      <c r="B44" s="7"/>
      <c r="C44" s="20" t="s">
        <v>73</v>
      </c>
      <c r="D44" s="7">
        <v>3</v>
      </c>
      <c r="E44" s="7" t="s">
        <v>38</v>
      </c>
      <c r="F44" s="7"/>
      <c r="G44" s="7"/>
      <c r="H44" s="14">
        <f t="shared" si="1"/>
        <v>0</v>
      </c>
      <c r="I44" s="21"/>
      <c r="J44" s="7"/>
      <c r="K44" s="7"/>
      <c r="L44" s="7"/>
      <c r="M44" s="7"/>
      <c r="N44" s="26"/>
      <c r="O44" s="22"/>
      <c r="P44" s="23"/>
      <c r="Q44" s="62"/>
    </row>
    <row r="45" spans="1:17" ht="33.75" customHeight="1">
      <c r="A45" s="6">
        <v>37</v>
      </c>
      <c r="B45" s="7"/>
      <c r="C45" s="20" t="s">
        <v>74</v>
      </c>
      <c r="D45" s="7">
        <v>3</v>
      </c>
      <c r="E45" s="7" t="s">
        <v>38</v>
      </c>
      <c r="F45" s="7"/>
      <c r="G45" s="7"/>
      <c r="H45" s="14">
        <f t="shared" si="1"/>
        <v>0</v>
      </c>
      <c r="I45" s="21"/>
      <c r="J45" s="7"/>
      <c r="K45" s="7"/>
      <c r="L45" s="7"/>
      <c r="M45" s="7"/>
      <c r="N45" s="26"/>
      <c r="O45" s="22"/>
      <c r="P45" s="23"/>
      <c r="Q45" s="62"/>
    </row>
    <row r="46" spans="1:17" ht="24.95">
      <c r="A46" s="6">
        <v>38</v>
      </c>
      <c r="B46" s="7"/>
      <c r="C46" s="20" t="s">
        <v>75</v>
      </c>
      <c r="D46" s="7">
        <v>3</v>
      </c>
      <c r="E46" s="7" t="s">
        <v>38</v>
      </c>
      <c r="F46" s="7"/>
      <c r="G46" s="7"/>
      <c r="H46" s="14">
        <f t="shared" si="1"/>
        <v>0</v>
      </c>
      <c r="I46" s="21"/>
      <c r="J46" s="7"/>
      <c r="K46" s="7"/>
      <c r="L46" s="7"/>
      <c r="M46" s="7"/>
      <c r="N46" s="26"/>
      <c r="O46" s="22"/>
      <c r="P46" s="23"/>
      <c r="Q46" s="62"/>
    </row>
    <row r="47" spans="1:17" ht="24.95">
      <c r="A47" s="6">
        <v>39</v>
      </c>
      <c r="B47" s="7"/>
      <c r="C47" s="20" t="s">
        <v>76</v>
      </c>
      <c r="D47" s="7">
        <v>3</v>
      </c>
      <c r="E47" s="7" t="s">
        <v>38</v>
      </c>
      <c r="F47" s="7"/>
      <c r="G47" s="7"/>
      <c r="H47" s="14">
        <f t="shared" si="1"/>
        <v>0</v>
      </c>
      <c r="I47" s="21"/>
      <c r="J47" s="7"/>
      <c r="K47" s="7"/>
      <c r="L47" s="7"/>
      <c r="M47" s="7"/>
      <c r="N47" s="26"/>
      <c r="O47" s="22"/>
      <c r="P47" s="23"/>
      <c r="Q47" s="62"/>
    </row>
    <row r="48" spans="1:17" ht="24.95">
      <c r="A48" s="6">
        <v>40</v>
      </c>
      <c r="B48" s="7"/>
      <c r="C48" s="20" t="s">
        <v>77</v>
      </c>
      <c r="D48" s="7">
        <v>3</v>
      </c>
      <c r="E48" s="7" t="s">
        <v>38</v>
      </c>
      <c r="F48" s="7"/>
      <c r="G48" s="7"/>
      <c r="H48" s="14">
        <f t="shared" si="1"/>
        <v>0</v>
      </c>
      <c r="I48" s="21"/>
      <c r="J48" s="7"/>
      <c r="K48" s="7"/>
      <c r="L48" s="7"/>
      <c r="M48" s="7"/>
      <c r="N48" s="26"/>
      <c r="O48" s="22"/>
      <c r="P48" s="23"/>
      <c r="Q48" s="62"/>
    </row>
    <row r="49" spans="1:17" ht="24.95">
      <c r="A49" s="6">
        <v>41</v>
      </c>
      <c r="B49" s="7"/>
      <c r="C49" s="20" t="s">
        <v>78</v>
      </c>
      <c r="D49" s="7">
        <v>3</v>
      </c>
      <c r="E49" s="7" t="s">
        <v>38</v>
      </c>
      <c r="F49" s="7"/>
      <c r="G49" s="7"/>
      <c r="H49" s="14">
        <f t="shared" si="1"/>
        <v>0</v>
      </c>
      <c r="I49" s="21"/>
      <c r="J49" s="7"/>
      <c r="K49" s="7"/>
      <c r="L49" s="7"/>
      <c r="M49" s="7"/>
      <c r="N49" s="26"/>
      <c r="O49" s="22"/>
      <c r="P49" s="23"/>
      <c r="Q49" s="62"/>
    </row>
    <row r="50" spans="1:17" ht="24.95">
      <c r="A50" s="6">
        <v>42</v>
      </c>
      <c r="B50" s="7"/>
      <c r="C50" s="20" t="s">
        <v>79</v>
      </c>
      <c r="D50" s="7">
        <v>3</v>
      </c>
      <c r="E50" s="7" t="s">
        <v>38</v>
      </c>
      <c r="F50" s="7"/>
      <c r="G50" s="7"/>
      <c r="H50" s="14">
        <f t="shared" si="1"/>
        <v>0</v>
      </c>
      <c r="I50" s="21"/>
      <c r="J50" s="7"/>
      <c r="K50" s="7"/>
      <c r="L50" s="7"/>
      <c r="M50" s="7"/>
      <c r="N50" s="26"/>
      <c r="O50" s="22"/>
      <c r="P50" s="23"/>
      <c r="Q50" s="62"/>
    </row>
    <row r="51" spans="1:17" ht="24.95">
      <c r="A51" s="6">
        <v>43</v>
      </c>
      <c r="B51" s="7"/>
      <c r="C51" s="20" t="s">
        <v>80</v>
      </c>
      <c r="D51" s="7">
        <v>3</v>
      </c>
      <c r="E51" s="7" t="s">
        <v>38</v>
      </c>
      <c r="F51" s="7"/>
      <c r="G51" s="7"/>
      <c r="H51" s="14">
        <f t="shared" si="1"/>
        <v>0</v>
      </c>
      <c r="I51" s="21"/>
      <c r="J51" s="7"/>
      <c r="K51" s="7"/>
      <c r="L51" s="7"/>
      <c r="M51" s="7"/>
      <c r="N51" s="26"/>
      <c r="O51" s="22"/>
      <c r="P51" s="23"/>
      <c r="Q51" s="62"/>
    </row>
    <row r="52" spans="1:17" ht="24.95">
      <c r="A52" s="6">
        <v>44</v>
      </c>
      <c r="B52" s="7"/>
      <c r="C52" s="20" t="s">
        <v>81</v>
      </c>
      <c r="D52" s="7">
        <v>3</v>
      </c>
      <c r="E52" s="7" t="s">
        <v>38</v>
      </c>
      <c r="F52" s="7"/>
      <c r="G52" s="7"/>
      <c r="H52" s="14">
        <f t="shared" si="1"/>
        <v>0</v>
      </c>
      <c r="I52" s="21"/>
      <c r="J52" s="7"/>
      <c r="K52" s="7"/>
      <c r="L52" s="7"/>
      <c r="M52" s="7"/>
      <c r="N52" s="26"/>
      <c r="O52" s="22"/>
      <c r="P52" s="23"/>
      <c r="Q52" s="62"/>
    </row>
    <row r="53" spans="1:17" ht="24.95">
      <c r="A53" s="6">
        <v>45</v>
      </c>
      <c r="B53" s="7"/>
      <c r="C53" s="20" t="s">
        <v>82</v>
      </c>
      <c r="D53" s="7">
        <v>3</v>
      </c>
      <c r="E53" s="7" t="s">
        <v>38</v>
      </c>
      <c r="F53" s="7"/>
      <c r="G53" s="7"/>
      <c r="H53" s="14">
        <f t="shared" si="1"/>
        <v>0</v>
      </c>
      <c r="I53" s="21"/>
      <c r="J53" s="7"/>
      <c r="K53" s="7"/>
      <c r="L53" s="7"/>
      <c r="M53" s="7"/>
      <c r="N53" s="26"/>
      <c r="O53" s="22"/>
      <c r="P53" s="23"/>
      <c r="Q53" s="62"/>
    </row>
    <row r="54" spans="1:17" ht="24.95">
      <c r="A54" s="6">
        <v>46</v>
      </c>
      <c r="B54" s="7"/>
      <c r="C54" s="20" t="s">
        <v>83</v>
      </c>
      <c r="D54" s="7">
        <v>3</v>
      </c>
      <c r="E54" s="7" t="s">
        <v>38</v>
      </c>
      <c r="F54" s="7"/>
      <c r="G54" s="7"/>
      <c r="H54" s="14">
        <f t="shared" si="1"/>
        <v>0</v>
      </c>
      <c r="I54" s="21"/>
      <c r="J54" s="7"/>
      <c r="K54" s="7"/>
      <c r="L54" s="7"/>
      <c r="M54" s="7"/>
      <c r="N54" s="26"/>
      <c r="O54" s="22"/>
      <c r="P54" s="23"/>
      <c r="Q54" s="62"/>
    </row>
    <row r="55" spans="1:17" ht="24.95">
      <c r="A55" s="6">
        <v>47</v>
      </c>
      <c r="B55" s="7"/>
      <c r="C55" s="20" t="s">
        <v>84</v>
      </c>
      <c r="D55" s="7">
        <v>3</v>
      </c>
      <c r="E55" s="7" t="s">
        <v>38</v>
      </c>
      <c r="F55" s="7"/>
      <c r="G55" s="7"/>
      <c r="H55" s="14">
        <f t="shared" si="1"/>
        <v>0</v>
      </c>
      <c r="I55" s="21"/>
      <c r="J55" s="7"/>
      <c r="K55" s="7"/>
      <c r="L55" s="7"/>
      <c r="M55" s="7"/>
      <c r="N55" s="26"/>
      <c r="O55" s="22"/>
      <c r="P55" s="23"/>
      <c r="Q55" s="62"/>
    </row>
    <row r="56" spans="1:17" ht="24.95">
      <c r="A56" s="6">
        <v>48</v>
      </c>
      <c r="B56" s="7"/>
      <c r="C56" s="20" t="s">
        <v>85</v>
      </c>
      <c r="D56" s="7">
        <v>3</v>
      </c>
      <c r="E56" s="7" t="s">
        <v>38</v>
      </c>
      <c r="F56" s="7"/>
      <c r="G56" s="7"/>
      <c r="H56" s="14">
        <f t="shared" si="1"/>
        <v>0</v>
      </c>
      <c r="I56" s="21"/>
      <c r="J56" s="7"/>
      <c r="K56" s="7"/>
      <c r="L56" s="7"/>
      <c r="M56" s="7"/>
      <c r="N56" s="26"/>
      <c r="O56" s="22"/>
      <c r="P56" s="23"/>
      <c r="Q56" s="62"/>
    </row>
    <row r="57" spans="1:17" ht="24.95">
      <c r="A57" s="6">
        <v>49</v>
      </c>
      <c r="B57" s="7"/>
      <c r="C57" s="20" t="s">
        <v>86</v>
      </c>
      <c r="D57" s="7">
        <v>3</v>
      </c>
      <c r="E57" s="7" t="s">
        <v>38</v>
      </c>
      <c r="F57" s="7"/>
      <c r="G57" s="7"/>
      <c r="H57" s="14">
        <f t="shared" si="1"/>
        <v>0</v>
      </c>
      <c r="I57" s="21"/>
      <c r="J57" s="7"/>
      <c r="K57" s="7"/>
      <c r="L57" s="7"/>
      <c r="M57" s="7"/>
      <c r="N57" s="26"/>
      <c r="O57" s="22"/>
      <c r="P57" s="23"/>
      <c r="Q57" s="62"/>
    </row>
    <row r="58" spans="1:17" ht="24.95">
      <c r="A58" s="6">
        <v>50</v>
      </c>
      <c r="B58" s="7"/>
      <c r="C58" s="20" t="s">
        <v>87</v>
      </c>
      <c r="D58" s="7">
        <v>3</v>
      </c>
      <c r="E58" s="7" t="s">
        <v>38</v>
      </c>
      <c r="F58" s="7"/>
      <c r="G58" s="7"/>
      <c r="H58" s="14">
        <f t="shared" si="1"/>
        <v>0</v>
      </c>
      <c r="I58" s="21"/>
      <c r="J58" s="7"/>
      <c r="K58" s="7"/>
      <c r="L58" s="7"/>
      <c r="M58" s="7"/>
      <c r="N58" s="26"/>
      <c r="O58" s="22"/>
      <c r="P58" s="23"/>
      <c r="Q58" s="62"/>
    </row>
    <row r="59" spans="1:17" ht="24.95">
      <c r="A59" s="6">
        <v>51</v>
      </c>
      <c r="B59" s="7"/>
      <c r="C59" s="20" t="s">
        <v>88</v>
      </c>
      <c r="D59" s="7">
        <v>3</v>
      </c>
      <c r="E59" s="7" t="s">
        <v>38</v>
      </c>
      <c r="F59" s="7"/>
      <c r="G59" s="7"/>
      <c r="H59" s="14">
        <f t="shared" si="1"/>
        <v>0</v>
      </c>
      <c r="I59" s="21"/>
      <c r="J59" s="7"/>
      <c r="K59" s="7"/>
      <c r="L59" s="7"/>
      <c r="M59" s="7"/>
      <c r="N59" s="26"/>
      <c r="O59" s="22"/>
      <c r="P59" s="23"/>
      <c r="Q59" s="62"/>
    </row>
    <row r="60" spans="1:17" ht="27" customHeight="1">
      <c r="A60" s="53" t="s">
        <v>89</v>
      </c>
      <c r="B60" s="54"/>
      <c r="C60" s="54"/>
      <c r="D60" s="54"/>
      <c r="E60" s="54"/>
      <c r="F60" s="54"/>
      <c r="G60" s="54"/>
      <c r="H60" s="55"/>
      <c r="I60" s="47"/>
      <c r="J60" s="48"/>
      <c r="K60" s="48"/>
      <c r="L60" s="48"/>
      <c r="M60" s="49"/>
      <c r="N60" s="24"/>
      <c r="O60" s="24"/>
      <c r="P60" s="24"/>
      <c r="Q60" s="62"/>
    </row>
    <row r="61" spans="1:17" ht="50.1">
      <c r="A61" s="6">
        <v>52</v>
      </c>
      <c r="B61" s="7"/>
      <c r="C61" s="20" t="s">
        <v>90</v>
      </c>
      <c r="D61" s="7">
        <v>3</v>
      </c>
      <c r="E61" s="7" t="s">
        <v>38</v>
      </c>
      <c r="F61" s="7"/>
      <c r="G61" s="7"/>
      <c r="H61" s="14">
        <f>ROUND(D61*G61,2)</f>
        <v>0</v>
      </c>
      <c r="I61" s="21"/>
      <c r="J61" s="7"/>
      <c r="K61" s="7"/>
      <c r="L61" s="7"/>
      <c r="M61" s="7"/>
      <c r="N61" s="26"/>
      <c r="O61" s="22"/>
      <c r="P61" s="23"/>
      <c r="Q61" s="62"/>
    </row>
    <row r="62" spans="1:17" ht="37.5">
      <c r="A62" s="6">
        <v>53</v>
      </c>
      <c r="B62" s="7"/>
      <c r="C62" s="20" t="s">
        <v>91</v>
      </c>
      <c r="D62" s="7">
        <v>1</v>
      </c>
      <c r="E62" s="7" t="s">
        <v>38</v>
      </c>
      <c r="F62" s="7"/>
      <c r="G62" s="7"/>
      <c r="H62" s="14">
        <f>ROUND(D62*G62,2)</f>
        <v>0</v>
      </c>
      <c r="I62" s="21"/>
      <c r="J62" s="7"/>
      <c r="K62" s="7"/>
      <c r="L62" s="7"/>
      <c r="M62" s="7"/>
      <c r="N62" s="26"/>
      <c r="O62" s="22"/>
      <c r="P62" s="23"/>
      <c r="Q62" s="62"/>
    </row>
    <row r="63" spans="1:17" ht="24.95">
      <c r="A63" s="6">
        <v>54</v>
      </c>
      <c r="B63" s="7"/>
      <c r="C63" s="20" t="s">
        <v>92</v>
      </c>
      <c r="D63" s="7">
        <v>3</v>
      </c>
      <c r="E63" s="7" t="s">
        <v>38</v>
      </c>
      <c r="F63" s="7"/>
      <c r="G63" s="7"/>
      <c r="H63" s="14">
        <f>ROUND(D63*G63,2)</f>
        <v>0</v>
      </c>
      <c r="I63" s="21"/>
      <c r="J63" s="7"/>
      <c r="K63" s="7"/>
      <c r="L63" s="7"/>
      <c r="M63" s="7"/>
      <c r="N63" s="26"/>
      <c r="O63" s="22"/>
      <c r="P63" s="23"/>
      <c r="Q63" s="62"/>
    </row>
    <row r="64" spans="1:17" ht="37.5">
      <c r="A64" s="6">
        <v>55</v>
      </c>
      <c r="B64" s="7"/>
      <c r="C64" s="20" t="s">
        <v>93</v>
      </c>
      <c r="D64" s="7">
        <v>3</v>
      </c>
      <c r="E64" s="7" t="s">
        <v>38</v>
      </c>
      <c r="F64" s="7"/>
      <c r="G64" s="7"/>
      <c r="H64" s="14">
        <f>ROUND(D64*G64,2)</f>
        <v>0</v>
      </c>
      <c r="I64" s="21"/>
      <c r="J64" s="7"/>
      <c r="K64" s="7"/>
      <c r="L64" s="7"/>
      <c r="M64" s="7"/>
      <c r="N64" s="26"/>
      <c r="O64" s="22"/>
      <c r="P64" s="23"/>
      <c r="Q64" s="62"/>
    </row>
    <row r="65" spans="1:17" ht="27" customHeight="1">
      <c r="A65" s="53" t="s">
        <v>94</v>
      </c>
      <c r="B65" s="54"/>
      <c r="C65" s="54"/>
      <c r="D65" s="54"/>
      <c r="E65" s="54"/>
      <c r="F65" s="54"/>
      <c r="G65" s="54"/>
      <c r="H65" s="55"/>
      <c r="I65" s="47"/>
      <c r="J65" s="48"/>
      <c r="K65" s="48"/>
      <c r="L65" s="48"/>
      <c r="M65" s="49"/>
      <c r="N65" s="24"/>
      <c r="O65" s="24"/>
      <c r="P65" s="24"/>
      <c r="Q65" s="62"/>
    </row>
    <row r="66" spans="1:17" ht="75">
      <c r="A66" s="6">
        <v>56</v>
      </c>
      <c r="B66" s="7"/>
      <c r="C66" s="20" t="s">
        <v>95</v>
      </c>
      <c r="D66" s="7">
        <v>4</v>
      </c>
      <c r="E66" s="7" t="s">
        <v>38</v>
      </c>
      <c r="F66" s="7"/>
      <c r="G66" s="7"/>
      <c r="H66" s="14">
        <f>ROUND(D66*G66,2)</f>
        <v>0</v>
      </c>
      <c r="I66" s="21"/>
      <c r="J66" s="7"/>
      <c r="K66" s="7"/>
      <c r="L66" s="7"/>
      <c r="M66" s="7"/>
      <c r="N66" s="26"/>
      <c r="O66" s="22"/>
      <c r="P66" s="23"/>
      <c r="Q66" s="62"/>
    </row>
    <row r="67" spans="1:17" ht="27" customHeight="1">
      <c r="A67" s="53" t="s">
        <v>96</v>
      </c>
      <c r="B67" s="54"/>
      <c r="C67" s="54"/>
      <c r="D67" s="54"/>
      <c r="E67" s="54"/>
      <c r="F67" s="54"/>
      <c r="G67" s="54"/>
      <c r="H67" s="55"/>
      <c r="I67" s="47"/>
      <c r="J67" s="48"/>
      <c r="K67" s="48"/>
      <c r="L67" s="48"/>
      <c r="M67" s="49"/>
      <c r="N67" s="24"/>
      <c r="O67" s="24"/>
      <c r="P67" s="24"/>
      <c r="Q67" s="62"/>
    </row>
    <row r="68" spans="1:17" ht="24.95">
      <c r="A68" s="6">
        <v>57</v>
      </c>
      <c r="B68" s="7"/>
      <c r="C68" s="20" t="s">
        <v>97</v>
      </c>
      <c r="D68" s="7">
        <v>1</v>
      </c>
      <c r="E68" s="7" t="s">
        <v>38</v>
      </c>
      <c r="F68" s="7"/>
      <c r="G68" s="7"/>
      <c r="H68" s="14">
        <f>ROUND(D68*G68,2)</f>
        <v>0</v>
      </c>
      <c r="I68" s="21"/>
      <c r="J68" s="7"/>
      <c r="K68" s="7"/>
      <c r="L68" s="7"/>
      <c r="M68" s="7"/>
      <c r="N68" s="26"/>
      <c r="O68" s="22"/>
      <c r="P68" s="23"/>
      <c r="Q68" s="62"/>
    </row>
    <row r="69" spans="1:17" ht="24.95">
      <c r="A69" s="6">
        <v>58</v>
      </c>
      <c r="B69" s="7"/>
      <c r="C69" s="20" t="s">
        <v>98</v>
      </c>
      <c r="D69" s="7">
        <v>1</v>
      </c>
      <c r="E69" s="7" t="s">
        <v>38</v>
      </c>
      <c r="F69" s="7"/>
      <c r="G69" s="7"/>
      <c r="H69" s="14">
        <f>ROUND(D69*G69,2)</f>
        <v>0</v>
      </c>
      <c r="I69" s="21"/>
      <c r="J69" s="7"/>
      <c r="K69" s="7"/>
      <c r="L69" s="7"/>
      <c r="M69" s="7"/>
      <c r="N69" s="26"/>
      <c r="O69" s="22"/>
      <c r="P69" s="23"/>
      <c r="Q69" s="62"/>
    </row>
    <row r="70" spans="1:17" ht="24.95">
      <c r="A70" s="6">
        <v>59</v>
      </c>
      <c r="B70" s="7"/>
      <c r="C70" s="20" t="s">
        <v>99</v>
      </c>
      <c r="D70" s="7">
        <v>1</v>
      </c>
      <c r="E70" s="7" t="s">
        <v>38</v>
      </c>
      <c r="F70" s="7"/>
      <c r="G70" s="7"/>
      <c r="H70" s="14">
        <f>ROUND(D70*G70,2)</f>
        <v>0</v>
      </c>
      <c r="I70" s="21"/>
      <c r="J70" s="7"/>
      <c r="K70" s="7"/>
      <c r="L70" s="7"/>
      <c r="M70" s="7"/>
      <c r="N70" s="26"/>
      <c r="O70" s="22"/>
      <c r="P70" s="23"/>
      <c r="Q70" s="62"/>
    </row>
    <row r="71" spans="1:17" ht="24.95">
      <c r="A71" s="6">
        <v>60</v>
      </c>
      <c r="B71" s="7"/>
      <c r="C71" s="20" t="s">
        <v>100</v>
      </c>
      <c r="D71" s="7">
        <v>1</v>
      </c>
      <c r="E71" s="7" t="s">
        <v>38</v>
      </c>
      <c r="F71" s="7"/>
      <c r="G71" s="7"/>
      <c r="H71" s="14">
        <f>ROUND(D71*G71,2)</f>
        <v>0</v>
      </c>
      <c r="I71" s="21"/>
      <c r="J71" s="7"/>
      <c r="K71" s="7"/>
      <c r="L71" s="7"/>
      <c r="M71" s="7"/>
      <c r="N71" s="26"/>
      <c r="O71" s="22"/>
      <c r="P71" s="23"/>
      <c r="Q71" s="62"/>
    </row>
    <row r="72" spans="1:17" ht="24.95">
      <c r="A72" s="6">
        <v>61</v>
      </c>
      <c r="B72" s="7"/>
      <c r="C72" s="20" t="s">
        <v>101</v>
      </c>
      <c r="D72" s="7">
        <v>1</v>
      </c>
      <c r="E72" s="7" t="s">
        <v>38</v>
      </c>
      <c r="F72" s="7"/>
      <c r="G72" s="7"/>
      <c r="H72" s="14">
        <f>ROUND(D72*G72,2)</f>
        <v>0</v>
      </c>
      <c r="I72" s="21"/>
      <c r="J72" s="7"/>
      <c r="K72" s="7"/>
      <c r="L72" s="7"/>
      <c r="M72" s="7"/>
      <c r="N72" s="26"/>
      <c r="O72" s="22"/>
      <c r="P72" s="23"/>
      <c r="Q72" s="62"/>
    </row>
    <row r="73" spans="1:17" ht="27" customHeight="1">
      <c r="A73" s="53" t="s">
        <v>102</v>
      </c>
      <c r="B73" s="54"/>
      <c r="C73" s="54"/>
      <c r="D73" s="54"/>
      <c r="E73" s="54"/>
      <c r="F73" s="54"/>
      <c r="G73" s="54"/>
      <c r="H73" s="55"/>
      <c r="I73" s="47"/>
      <c r="J73" s="48"/>
      <c r="K73" s="48"/>
      <c r="L73" s="48"/>
      <c r="M73" s="49"/>
      <c r="N73" s="24"/>
      <c r="O73" s="24"/>
      <c r="P73" s="24"/>
      <c r="Q73" s="62"/>
    </row>
    <row r="74" spans="1:17" ht="24.95">
      <c r="A74" s="6">
        <v>62</v>
      </c>
      <c r="B74" s="7"/>
      <c r="C74" s="20" t="s">
        <v>103</v>
      </c>
      <c r="D74" s="7">
        <v>3</v>
      </c>
      <c r="E74" s="7" t="s">
        <v>38</v>
      </c>
      <c r="F74" s="7"/>
      <c r="G74" s="7"/>
      <c r="H74" s="14">
        <f t="shared" ref="H74:H105" si="2">ROUND(D74*G74,2)</f>
        <v>0</v>
      </c>
      <c r="I74" s="21"/>
      <c r="J74" s="7"/>
      <c r="K74" s="7"/>
      <c r="L74" s="7"/>
      <c r="M74" s="7"/>
      <c r="N74" s="26"/>
      <c r="O74" s="22"/>
      <c r="P74" s="23"/>
      <c r="Q74" s="62"/>
    </row>
    <row r="75" spans="1:17" ht="39" customHeight="1">
      <c r="A75" s="6">
        <v>63</v>
      </c>
      <c r="B75" s="7"/>
      <c r="C75" s="20" t="s">
        <v>104</v>
      </c>
      <c r="D75" s="7">
        <v>6</v>
      </c>
      <c r="E75" s="7" t="s">
        <v>38</v>
      </c>
      <c r="F75" s="7"/>
      <c r="G75" s="7"/>
      <c r="H75" s="14">
        <f t="shared" si="2"/>
        <v>0</v>
      </c>
      <c r="I75" s="21"/>
      <c r="J75" s="7"/>
      <c r="K75" s="7"/>
      <c r="L75" s="7"/>
      <c r="M75" s="7"/>
      <c r="N75" s="26"/>
      <c r="O75" s="22"/>
      <c r="P75" s="23"/>
      <c r="Q75" s="62"/>
    </row>
    <row r="76" spans="1:17" ht="24.95">
      <c r="A76" s="6">
        <v>64</v>
      </c>
      <c r="B76" s="7"/>
      <c r="C76" s="20" t="s">
        <v>105</v>
      </c>
      <c r="D76" s="7">
        <v>3</v>
      </c>
      <c r="E76" s="7" t="s">
        <v>38</v>
      </c>
      <c r="F76" s="7"/>
      <c r="G76" s="7"/>
      <c r="H76" s="14">
        <f t="shared" si="2"/>
        <v>0</v>
      </c>
      <c r="I76" s="21"/>
      <c r="J76" s="7"/>
      <c r="K76" s="7"/>
      <c r="L76" s="7"/>
      <c r="M76" s="7"/>
      <c r="N76" s="26"/>
      <c r="O76" s="22"/>
      <c r="P76" s="23"/>
      <c r="Q76" s="62"/>
    </row>
    <row r="77" spans="1:17" ht="24.95">
      <c r="A77" s="6">
        <v>65</v>
      </c>
      <c r="B77" s="7"/>
      <c r="C77" s="20" t="s">
        <v>106</v>
      </c>
      <c r="D77" s="7">
        <v>3</v>
      </c>
      <c r="E77" s="7" t="s">
        <v>38</v>
      </c>
      <c r="F77" s="7"/>
      <c r="G77" s="7"/>
      <c r="H77" s="14">
        <f t="shared" si="2"/>
        <v>0</v>
      </c>
      <c r="I77" s="21"/>
      <c r="J77" s="7"/>
      <c r="K77" s="7"/>
      <c r="L77" s="7"/>
      <c r="M77" s="7"/>
      <c r="N77" s="26"/>
      <c r="O77" s="22"/>
      <c r="P77" s="23"/>
      <c r="Q77" s="62"/>
    </row>
    <row r="78" spans="1:17" ht="24.95">
      <c r="A78" s="6">
        <v>66</v>
      </c>
      <c r="B78" s="7"/>
      <c r="C78" s="20" t="s">
        <v>107</v>
      </c>
      <c r="D78" s="7">
        <v>6</v>
      </c>
      <c r="E78" s="7" t="s">
        <v>38</v>
      </c>
      <c r="F78" s="7"/>
      <c r="G78" s="7"/>
      <c r="H78" s="14">
        <f t="shared" si="2"/>
        <v>0</v>
      </c>
      <c r="I78" s="21"/>
      <c r="J78" s="7"/>
      <c r="K78" s="7"/>
      <c r="L78" s="7"/>
      <c r="M78" s="7"/>
      <c r="N78" s="26"/>
      <c r="O78" s="22"/>
      <c r="P78" s="23"/>
      <c r="Q78" s="62"/>
    </row>
    <row r="79" spans="1:17" ht="24.95">
      <c r="A79" s="6">
        <v>67</v>
      </c>
      <c r="B79" s="7"/>
      <c r="C79" s="20" t="s">
        <v>108</v>
      </c>
      <c r="D79" s="7">
        <v>3</v>
      </c>
      <c r="E79" s="7" t="s">
        <v>38</v>
      </c>
      <c r="F79" s="7"/>
      <c r="G79" s="7"/>
      <c r="H79" s="14">
        <f t="shared" si="2"/>
        <v>0</v>
      </c>
      <c r="I79" s="21"/>
      <c r="J79" s="7"/>
      <c r="K79" s="7"/>
      <c r="L79" s="7"/>
      <c r="M79" s="7"/>
      <c r="N79" s="26"/>
      <c r="O79" s="22"/>
      <c r="P79" s="23"/>
      <c r="Q79" s="62"/>
    </row>
    <row r="80" spans="1:17" ht="24.95">
      <c r="A80" s="6">
        <v>68</v>
      </c>
      <c r="B80" s="7"/>
      <c r="C80" s="20" t="s">
        <v>109</v>
      </c>
      <c r="D80" s="7">
        <v>6</v>
      </c>
      <c r="E80" s="7" t="s">
        <v>38</v>
      </c>
      <c r="F80" s="7"/>
      <c r="G80" s="7"/>
      <c r="H80" s="14">
        <f t="shared" si="2"/>
        <v>0</v>
      </c>
      <c r="I80" s="21"/>
      <c r="J80" s="7"/>
      <c r="K80" s="7"/>
      <c r="L80" s="7"/>
      <c r="M80" s="7"/>
      <c r="N80" s="26"/>
      <c r="O80" s="22"/>
      <c r="P80" s="23"/>
      <c r="Q80" s="62"/>
    </row>
    <row r="81" spans="1:17" ht="24.95">
      <c r="A81" s="6">
        <v>69</v>
      </c>
      <c r="B81" s="7"/>
      <c r="C81" s="20" t="s">
        <v>110</v>
      </c>
      <c r="D81" s="7">
        <v>6</v>
      </c>
      <c r="E81" s="7" t="s">
        <v>38</v>
      </c>
      <c r="F81" s="7"/>
      <c r="G81" s="7"/>
      <c r="H81" s="14">
        <f t="shared" si="2"/>
        <v>0</v>
      </c>
      <c r="I81" s="21"/>
      <c r="J81" s="7"/>
      <c r="K81" s="7"/>
      <c r="L81" s="7"/>
      <c r="M81" s="7"/>
      <c r="O81" s="22"/>
      <c r="P81" s="23"/>
      <c r="Q81" s="62"/>
    </row>
    <row r="82" spans="1:17" ht="24.95">
      <c r="A82" s="6">
        <v>70</v>
      </c>
      <c r="B82" s="7"/>
      <c r="C82" s="20" t="s">
        <v>111</v>
      </c>
      <c r="D82" s="7">
        <v>6</v>
      </c>
      <c r="E82" s="7" t="s">
        <v>38</v>
      </c>
      <c r="F82" s="7"/>
      <c r="G82" s="7"/>
      <c r="H82" s="14">
        <f t="shared" si="2"/>
        <v>0</v>
      </c>
      <c r="I82" s="21"/>
      <c r="J82" s="7"/>
      <c r="K82" s="7"/>
      <c r="L82" s="7"/>
      <c r="M82" s="7"/>
      <c r="N82" s="26"/>
      <c r="O82" s="22"/>
      <c r="P82" s="23"/>
      <c r="Q82" s="62"/>
    </row>
    <row r="83" spans="1:17" ht="24.95">
      <c r="A83" s="6">
        <v>71</v>
      </c>
      <c r="B83" s="7"/>
      <c r="C83" s="20" t="s">
        <v>112</v>
      </c>
      <c r="D83" s="7">
        <v>6</v>
      </c>
      <c r="E83" s="7" t="s">
        <v>38</v>
      </c>
      <c r="F83" s="7"/>
      <c r="G83" s="7"/>
      <c r="H83" s="14">
        <f t="shared" si="2"/>
        <v>0</v>
      </c>
      <c r="I83" s="21"/>
      <c r="J83" s="7"/>
      <c r="K83" s="7"/>
      <c r="L83" s="7"/>
      <c r="M83" s="7"/>
      <c r="N83" s="26"/>
      <c r="O83" s="22"/>
      <c r="P83" s="23"/>
      <c r="Q83" s="62"/>
    </row>
    <row r="84" spans="1:17" ht="37.5">
      <c r="A84" s="6">
        <v>72</v>
      </c>
      <c r="B84" s="7"/>
      <c r="C84" s="20" t="s">
        <v>113</v>
      </c>
      <c r="D84" s="7">
        <v>6</v>
      </c>
      <c r="E84" s="7" t="s">
        <v>38</v>
      </c>
      <c r="F84" s="7"/>
      <c r="G84" s="7"/>
      <c r="H84" s="14">
        <f t="shared" si="2"/>
        <v>0</v>
      </c>
      <c r="I84" s="21"/>
      <c r="J84" s="7"/>
      <c r="K84" s="7"/>
      <c r="L84" s="7"/>
      <c r="M84" s="7"/>
      <c r="N84" s="26"/>
      <c r="O84" s="22"/>
      <c r="P84" s="23"/>
      <c r="Q84" s="62"/>
    </row>
    <row r="85" spans="1:17" ht="50.1">
      <c r="A85" s="6">
        <v>73</v>
      </c>
      <c r="B85" s="7"/>
      <c r="C85" s="20" t="s">
        <v>114</v>
      </c>
      <c r="D85" s="7">
        <v>6</v>
      </c>
      <c r="E85" s="7" t="s">
        <v>38</v>
      </c>
      <c r="F85" s="7"/>
      <c r="G85" s="7"/>
      <c r="H85" s="14">
        <f t="shared" si="2"/>
        <v>0</v>
      </c>
      <c r="I85" s="21"/>
      <c r="J85" s="7"/>
      <c r="K85" s="7"/>
      <c r="L85" s="7"/>
      <c r="M85" s="7"/>
      <c r="N85" s="26"/>
      <c r="O85" s="22"/>
      <c r="P85" s="23"/>
      <c r="Q85" s="62"/>
    </row>
    <row r="86" spans="1:17" ht="50.1">
      <c r="A86" s="6">
        <v>74</v>
      </c>
      <c r="B86" s="7"/>
      <c r="C86" s="20" t="s">
        <v>115</v>
      </c>
      <c r="D86" s="7">
        <v>6</v>
      </c>
      <c r="E86" s="7" t="s">
        <v>38</v>
      </c>
      <c r="F86" s="7"/>
      <c r="G86" s="7"/>
      <c r="H86" s="14">
        <f t="shared" si="2"/>
        <v>0</v>
      </c>
      <c r="I86" s="21"/>
      <c r="J86" s="7"/>
      <c r="K86" s="7"/>
      <c r="L86" s="7"/>
      <c r="M86" s="7"/>
      <c r="N86" s="26"/>
      <c r="O86" s="22"/>
      <c r="P86" s="23"/>
      <c r="Q86" s="62"/>
    </row>
    <row r="87" spans="1:17" ht="24.95">
      <c r="A87" s="6">
        <v>75</v>
      </c>
      <c r="B87" s="7"/>
      <c r="C87" s="20" t="s">
        <v>116</v>
      </c>
      <c r="D87" s="7">
        <v>6</v>
      </c>
      <c r="E87" s="7" t="s">
        <v>38</v>
      </c>
      <c r="F87" s="7"/>
      <c r="G87" s="7"/>
      <c r="H87" s="14">
        <f t="shared" si="2"/>
        <v>0</v>
      </c>
      <c r="I87" s="21"/>
      <c r="J87" s="7"/>
      <c r="K87" s="7"/>
      <c r="L87" s="7"/>
      <c r="M87" s="7"/>
      <c r="N87" s="26"/>
      <c r="O87" s="22"/>
      <c r="P87" s="23"/>
      <c r="Q87" s="62"/>
    </row>
    <row r="88" spans="1:17" ht="24.95">
      <c r="A88" s="6">
        <v>76</v>
      </c>
      <c r="B88" s="7"/>
      <c r="C88" s="20" t="s">
        <v>117</v>
      </c>
      <c r="D88" s="7">
        <v>3</v>
      </c>
      <c r="E88" s="7" t="s">
        <v>38</v>
      </c>
      <c r="F88" s="7"/>
      <c r="G88" s="7"/>
      <c r="H88" s="14">
        <f t="shared" si="2"/>
        <v>0</v>
      </c>
      <c r="I88" s="21"/>
      <c r="J88" s="7"/>
      <c r="K88" s="7"/>
      <c r="L88" s="7"/>
      <c r="M88" s="7"/>
      <c r="N88" s="26"/>
      <c r="O88" s="22"/>
      <c r="P88" s="23"/>
      <c r="Q88" s="62"/>
    </row>
    <row r="89" spans="1:17" ht="24.95">
      <c r="A89" s="6">
        <v>77</v>
      </c>
      <c r="B89" s="7"/>
      <c r="C89" s="20" t="s">
        <v>118</v>
      </c>
      <c r="D89" s="7">
        <v>6</v>
      </c>
      <c r="E89" s="7" t="s">
        <v>38</v>
      </c>
      <c r="F89" s="7"/>
      <c r="G89" s="7"/>
      <c r="H89" s="14">
        <f t="shared" si="2"/>
        <v>0</v>
      </c>
      <c r="I89" s="21"/>
      <c r="J89" s="7"/>
      <c r="K89" s="7"/>
      <c r="L89" s="7"/>
      <c r="M89" s="7"/>
      <c r="N89" s="26"/>
      <c r="O89" s="22"/>
      <c r="P89" s="23"/>
      <c r="Q89" s="62"/>
    </row>
    <row r="90" spans="1:17" ht="24.95">
      <c r="A90" s="6">
        <v>78</v>
      </c>
      <c r="B90" s="7"/>
      <c r="C90" s="20" t="s">
        <v>119</v>
      </c>
      <c r="D90" s="7">
        <v>6</v>
      </c>
      <c r="E90" s="7" t="s">
        <v>38</v>
      </c>
      <c r="F90" s="7"/>
      <c r="G90" s="7"/>
      <c r="H90" s="14">
        <f t="shared" si="2"/>
        <v>0</v>
      </c>
      <c r="I90" s="21"/>
      <c r="J90" s="7"/>
      <c r="K90" s="7"/>
      <c r="L90" s="7"/>
      <c r="M90" s="7"/>
      <c r="N90" s="26"/>
      <c r="O90" s="22"/>
      <c r="P90" s="23"/>
      <c r="Q90" s="62"/>
    </row>
    <row r="91" spans="1:17" ht="24.95">
      <c r="A91" s="6">
        <v>79</v>
      </c>
      <c r="B91" s="7"/>
      <c r="C91" s="20" t="s">
        <v>120</v>
      </c>
      <c r="D91" s="7">
        <v>6</v>
      </c>
      <c r="E91" s="7" t="s">
        <v>38</v>
      </c>
      <c r="F91" s="7"/>
      <c r="G91" s="7"/>
      <c r="H91" s="14">
        <f t="shared" si="2"/>
        <v>0</v>
      </c>
      <c r="I91" s="21"/>
      <c r="J91" s="7"/>
      <c r="K91" s="7"/>
      <c r="L91" s="7"/>
      <c r="M91" s="7"/>
      <c r="N91" s="26"/>
      <c r="O91" s="22"/>
      <c r="P91" s="23"/>
      <c r="Q91" s="62"/>
    </row>
    <row r="92" spans="1:17" ht="24.95">
      <c r="A92" s="6">
        <v>80</v>
      </c>
      <c r="B92" s="7"/>
      <c r="C92" s="20" t="s">
        <v>121</v>
      </c>
      <c r="D92" s="7">
        <v>6</v>
      </c>
      <c r="E92" s="7" t="s">
        <v>38</v>
      </c>
      <c r="F92" s="7"/>
      <c r="G92" s="7"/>
      <c r="H92" s="14">
        <f t="shared" si="2"/>
        <v>0</v>
      </c>
      <c r="I92" s="21"/>
      <c r="J92" s="7"/>
      <c r="K92" s="7"/>
      <c r="L92" s="7"/>
      <c r="M92" s="7"/>
      <c r="N92" s="26"/>
      <c r="O92" s="22"/>
      <c r="P92" s="23"/>
      <c r="Q92" s="62"/>
    </row>
    <row r="93" spans="1:17" ht="24.95">
      <c r="A93" s="6">
        <v>81</v>
      </c>
      <c r="B93" s="7"/>
      <c r="C93" s="20" t="s">
        <v>122</v>
      </c>
      <c r="D93" s="7">
        <v>6</v>
      </c>
      <c r="E93" s="7" t="s">
        <v>38</v>
      </c>
      <c r="F93" s="7"/>
      <c r="G93" s="7"/>
      <c r="H93" s="14">
        <f t="shared" si="2"/>
        <v>0</v>
      </c>
      <c r="I93" s="21"/>
      <c r="J93" s="7"/>
      <c r="K93" s="7"/>
      <c r="L93" s="7"/>
      <c r="M93" s="7"/>
      <c r="N93" s="26"/>
      <c r="O93" s="22"/>
      <c r="P93" s="23"/>
      <c r="Q93" s="62"/>
    </row>
    <row r="94" spans="1:17" ht="24.95">
      <c r="A94" s="6">
        <v>82</v>
      </c>
      <c r="B94" s="7"/>
      <c r="C94" s="20" t="s">
        <v>123</v>
      </c>
      <c r="D94" s="7">
        <v>6</v>
      </c>
      <c r="E94" s="7" t="s">
        <v>38</v>
      </c>
      <c r="F94" s="7"/>
      <c r="G94" s="7"/>
      <c r="H94" s="14">
        <f t="shared" si="2"/>
        <v>0</v>
      </c>
      <c r="I94" s="21"/>
      <c r="J94" s="7"/>
      <c r="K94" s="7"/>
      <c r="L94" s="7"/>
      <c r="M94" s="7"/>
      <c r="N94" s="26"/>
      <c r="O94" s="22"/>
      <c r="P94" s="23"/>
      <c r="Q94" s="62"/>
    </row>
    <row r="95" spans="1:17" ht="24.95">
      <c r="A95" s="6">
        <v>83</v>
      </c>
      <c r="B95" s="7"/>
      <c r="C95" s="20" t="s">
        <v>124</v>
      </c>
      <c r="D95" s="7">
        <v>6</v>
      </c>
      <c r="E95" s="7" t="s">
        <v>38</v>
      </c>
      <c r="F95" s="7"/>
      <c r="G95" s="7"/>
      <c r="H95" s="14">
        <f t="shared" si="2"/>
        <v>0</v>
      </c>
      <c r="I95" s="21"/>
      <c r="J95" s="7"/>
      <c r="K95" s="7"/>
      <c r="L95" s="7"/>
      <c r="M95" s="7"/>
      <c r="N95" s="26"/>
      <c r="O95" s="22"/>
      <c r="P95" s="23"/>
      <c r="Q95" s="62"/>
    </row>
    <row r="96" spans="1:17" ht="24.95">
      <c r="A96" s="6">
        <v>84</v>
      </c>
      <c r="B96" s="7"/>
      <c r="C96" s="20" t="s">
        <v>125</v>
      </c>
      <c r="D96" s="7">
        <v>6</v>
      </c>
      <c r="E96" s="7" t="s">
        <v>38</v>
      </c>
      <c r="F96" s="7"/>
      <c r="G96" s="7"/>
      <c r="H96" s="14">
        <f t="shared" si="2"/>
        <v>0</v>
      </c>
      <c r="I96" s="21"/>
      <c r="J96" s="7"/>
      <c r="K96" s="7"/>
      <c r="L96" s="7"/>
      <c r="M96" s="7"/>
      <c r="N96" s="26"/>
      <c r="O96" s="22"/>
      <c r="P96" s="23"/>
      <c r="Q96" s="62"/>
    </row>
    <row r="97" spans="1:17" ht="24.95">
      <c r="A97" s="6">
        <v>85</v>
      </c>
      <c r="B97" s="7"/>
      <c r="C97" s="20" t="s">
        <v>126</v>
      </c>
      <c r="D97" s="7">
        <v>6</v>
      </c>
      <c r="E97" s="7" t="s">
        <v>38</v>
      </c>
      <c r="F97" s="7"/>
      <c r="G97" s="7"/>
      <c r="H97" s="14">
        <f t="shared" si="2"/>
        <v>0</v>
      </c>
      <c r="I97" s="21"/>
      <c r="J97" s="7"/>
      <c r="K97" s="7"/>
      <c r="L97" s="7"/>
      <c r="M97" s="7"/>
      <c r="N97" s="26"/>
      <c r="O97" s="22"/>
      <c r="P97" s="23"/>
      <c r="Q97" s="62"/>
    </row>
    <row r="98" spans="1:17" ht="24.95">
      <c r="A98" s="6">
        <v>86</v>
      </c>
      <c r="B98" s="7"/>
      <c r="C98" s="20" t="s">
        <v>127</v>
      </c>
      <c r="D98" s="7">
        <v>6</v>
      </c>
      <c r="E98" s="7" t="s">
        <v>38</v>
      </c>
      <c r="F98" s="7"/>
      <c r="G98" s="7"/>
      <c r="H98" s="14">
        <f t="shared" si="2"/>
        <v>0</v>
      </c>
      <c r="I98" s="21"/>
      <c r="J98" s="7"/>
      <c r="K98" s="7"/>
      <c r="L98" s="7"/>
      <c r="M98" s="7"/>
      <c r="N98" s="26"/>
      <c r="O98" s="22"/>
      <c r="P98" s="23"/>
      <c r="Q98" s="62"/>
    </row>
    <row r="99" spans="1:17" ht="24.95">
      <c r="A99" s="6">
        <v>87</v>
      </c>
      <c r="B99" s="7"/>
      <c r="C99" s="20" t="s">
        <v>128</v>
      </c>
      <c r="D99" s="7">
        <v>3</v>
      </c>
      <c r="E99" s="7" t="s">
        <v>38</v>
      </c>
      <c r="F99" s="7"/>
      <c r="G99" s="7"/>
      <c r="H99" s="14">
        <f t="shared" si="2"/>
        <v>0</v>
      </c>
      <c r="I99" s="21"/>
      <c r="J99" s="7"/>
      <c r="K99" s="7"/>
      <c r="L99" s="7"/>
      <c r="M99" s="7"/>
      <c r="N99" s="26"/>
      <c r="O99" s="22"/>
      <c r="P99" s="23"/>
      <c r="Q99" s="62"/>
    </row>
    <row r="100" spans="1:17" ht="24.95">
      <c r="A100" s="6">
        <v>88</v>
      </c>
      <c r="B100" s="7"/>
      <c r="C100" s="20" t="s">
        <v>129</v>
      </c>
      <c r="D100" s="7">
        <v>3</v>
      </c>
      <c r="E100" s="7" t="s">
        <v>38</v>
      </c>
      <c r="F100" s="7"/>
      <c r="G100" s="7"/>
      <c r="H100" s="14">
        <f t="shared" si="2"/>
        <v>0</v>
      </c>
      <c r="I100" s="21"/>
      <c r="J100" s="7"/>
      <c r="K100" s="7"/>
      <c r="L100" s="7"/>
      <c r="M100" s="7"/>
      <c r="N100" s="26"/>
      <c r="O100" s="22"/>
      <c r="P100" s="23"/>
      <c r="Q100" s="62"/>
    </row>
    <row r="101" spans="1:17" ht="24.95">
      <c r="A101" s="6">
        <v>89</v>
      </c>
      <c r="B101" s="7"/>
      <c r="C101" s="20" t="s">
        <v>130</v>
      </c>
      <c r="D101" s="7">
        <v>6</v>
      </c>
      <c r="E101" s="7" t="s">
        <v>38</v>
      </c>
      <c r="F101" s="7"/>
      <c r="G101" s="7"/>
      <c r="H101" s="14">
        <f t="shared" si="2"/>
        <v>0</v>
      </c>
      <c r="I101" s="21"/>
      <c r="J101" s="7"/>
      <c r="K101" s="7"/>
      <c r="L101" s="7"/>
      <c r="M101" s="7"/>
      <c r="N101" s="26"/>
      <c r="O101" s="22"/>
      <c r="P101" s="23"/>
      <c r="Q101" s="62"/>
    </row>
    <row r="102" spans="1:17" ht="37.5">
      <c r="A102" s="6">
        <v>90</v>
      </c>
      <c r="B102" s="7"/>
      <c r="C102" s="20" t="s">
        <v>131</v>
      </c>
      <c r="D102" s="7">
        <v>3</v>
      </c>
      <c r="E102" s="7" t="s">
        <v>38</v>
      </c>
      <c r="F102" s="7"/>
      <c r="G102" s="7"/>
      <c r="H102" s="14">
        <f t="shared" si="2"/>
        <v>0</v>
      </c>
      <c r="I102" s="21"/>
      <c r="J102" s="7"/>
      <c r="K102" s="7"/>
      <c r="L102" s="7"/>
      <c r="M102" s="7"/>
      <c r="N102" s="26"/>
      <c r="O102" s="22"/>
      <c r="P102" s="23"/>
      <c r="Q102" s="62"/>
    </row>
    <row r="103" spans="1:17" ht="24.95">
      <c r="A103" s="6">
        <v>91</v>
      </c>
      <c r="B103" s="7"/>
      <c r="C103" s="20" t="s">
        <v>132</v>
      </c>
      <c r="D103" s="7">
        <v>3</v>
      </c>
      <c r="E103" s="7" t="s">
        <v>38</v>
      </c>
      <c r="F103" s="7"/>
      <c r="G103" s="7"/>
      <c r="H103" s="14">
        <f t="shared" si="2"/>
        <v>0</v>
      </c>
      <c r="I103" s="21"/>
      <c r="J103" s="7"/>
      <c r="K103" s="7"/>
      <c r="L103" s="7"/>
      <c r="M103" s="7"/>
      <c r="N103" s="26"/>
      <c r="O103" s="22"/>
      <c r="P103" s="23"/>
      <c r="Q103" s="62"/>
    </row>
    <row r="104" spans="1:17" ht="24.95">
      <c r="A104" s="6">
        <v>92</v>
      </c>
      <c r="B104" s="7"/>
      <c r="C104" s="20" t="s">
        <v>133</v>
      </c>
      <c r="D104" s="7">
        <v>18</v>
      </c>
      <c r="E104" s="7" t="s">
        <v>38</v>
      </c>
      <c r="F104" s="7"/>
      <c r="G104" s="7"/>
      <c r="H104" s="14">
        <f t="shared" si="2"/>
        <v>0</v>
      </c>
      <c r="I104" s="21"/>
      <c r="J104" s="7"/>
      <c r="K104" s="7"/>
      <c r="L104" s="7"/>
      <c r="M104" s="7"/>
      <c r="N104" s="26"/>
      <c r="O104" s="22"/>
      <c r="P104" s="23"/>
      <c r="Q104" s="62"/>
    </row>
    <row r="105" spans="1:17" ht="24.95">
      <c r="A105" s="6">
        <v>93</v>
      </c>
      <c r="B105" s="7"/>
      <c r="C105" s="20" t="s">
        <v>134</v>
      </c>
      <c r="D105" s="7">
        <v>6</v>
      </c>
      <c r="E105" s="7" t="s">
        <v>38</v>
      </c>
      <c r="F105" s="7"/>
      <c r="G105" s="7"/>
      <c r="H105" s="14">
        <f t="shared" si="2"/>
        <v>0</v>
      </c>
      <c r="I105" s="21"/>
      <c r="J105" s="7"/>
      <c r="K105" s="7"/>
      <c r="L105" s="7"/>
      <c r="M105" s="7"/>
      <c r="N105" s="26"/>
      <c r="O105" s="22"/>
      <c r="P105" s="23"/>
      <c r="Q105" s="62"/>
    </row>
    <row r="106" spans="1:17" ht="24.95">
      <c r="A106" s="6">
        <v>94</v>
      </c>
      <c r="B106" s="7"/>
      <c r="C106" s="20" t="s">
        <v>135</v>
      </c>
      <c r="D106" s="7">
        <v>6</v>
      </c>
      <c r="E106" s="7" t="s">
        <v>38</v>
      </c>
      <c r="F106" s="7"/>
      <c r="G106" s="7"/>
      <c r="H106" s="14">
        <f t="shared" ref="H106:H137" si="3">ROUND(D106*G106,2)</f>
        <v>0</v>
      </c>
      <c r="I106" s="21"/>
      <c r="J106" s="7"/>
      <c r="K106" s="7"/>
      <c r="L106" s="7"/>
      <c r="M106" s="7"/>
      <c r="N106" s="26"/>
      <c r="O106" s="22"/>
      <c r="P106" s="23"/>
      <c r="Q106" s="62"/>
    </row>
    <row r="107" spans="1:17" ht="24.95">
      <c r="A107" s="6">
        <v>95</v>
      </c>
      <c r="B107" s="7"/>
      <c r="C107" s="20" t="s">
        <v>136</v>
      </c>
      <c r="D107" s="7">
        <v>6</v>
      </c>
      <c r="E107" s="7" t="s">
        <v>38</v>
      </c>
      <c r="F107" s="7"/>
      <c r="G107" s="7"/>
      <c r="H107" s="14">
        <f t="shared" si="3"/>
        <v>0</v>
      </c>
      <c r="I107" s="21"/>
      <c r="J107" s="7"/>
      <c r="K107" s="7"/>
      <c r="L107" s="7"/>
      <c r="M107" s="7"/>
      <c r="N107" s="26"/>
      <c r="O107" s="22"/>
      <c r="P107" s="23"/>
      <c r="Q107" s="62"/>
    </row>
    <row r="108" spans="1:17" ht="37.5">
      <c r="A108" s="6">
        <v>96</v>
      </c>
      <c r="B108" s="7"/>
      <c r="C108" s="20" t="s">
        <v>137</v>
      </c>
      <c r="D108" s="7">
        <v>6</v>
      </c>
      <c r="E108" s="7" t="s">
        <v>38</v>
      </c>
      <c r="F108" s="7"/>
      <c r="G108" s="7"/>
      <c r="H108" s="14">
        <f t="shared" si="3"/>
        <v>0</v>
      </c>
      <c r="I108" s="21"/>
      <c r="J108" s="7"/>
      <c r="K108" s="7"/>
      <c r="L108" s="7"/>
      <c r="M108" s="7"/>
      <c r="N108" s="26"/>
      <c r="O108" s="22"/>
      <c r="P108" s="23"/>
      <c r="Q108" s="62"/>
    </row>
    <row r="109" spans="1:17" ht="24.95">
      <c r="A109" s="6">
        <v>97</v>
      </c>
      <c r="B109" s="7"/>
      <c r="C109" s="20" t="s">
        <v>138</v>
      </c>
      <c r="D109" s="7">
        <v>12</v>
      </c>
      <c r="E109" s="7" t="s">
        <v>38</v>
      </c>
      <c r="F109" s="7"/>
      <c r="G109" s="7"/>
      <c r="H109" s="14">
        <f t="shared" si="3"/>
        <v>0</v>
      </c>
      <c r="I109" s="21"/>
      <c r="J109" s="7"/>
      <c r="K109" s="7"/>
      <c r="L109" s="7"/>
      <c r="M109" s="7"/>
      <c r="N109" s="26"/>
      <c r="O109" s="22"/>
      <c r="P109" s="23"/>
      <c r="Q109" s="62"/>
    </row>
    <row r="110" spans="1:17" ht="37.5">
      <c r="A110" s="6">
        <v>98</v>
      </c>
      <c r="B110" s="7"/>
      <c r="C110" s="20" t="s">
        <v>139</v>
      </c>
      <c r="D110" s="7">
        <v>6</v>
      </c>
      <c r="E110" s="7" t="s">
        <v>38</v>
      </c>
      <c r="F110" s="7"/>
      <c r="G110" s="7"/>
      <c r="H110" s="14">
        <f t="shared" si="3"/>
        <v>0</v>
      </c>
      <c r="I110" s="21"/>
      <c r="J110" s="7"/>
      <c r="K110" s="7"/>
      <c r="L110" s="7"/>
      <c r="M110" s="7"/>
      <c r="N110" s="26"/>
      <c r="O110" s="22"/>
      <c r="P110" s="23"/>
      <c r="Q110" s="62"/>
    </row>
    <row r="111" spans="1:17" ht="24.95">
      <c r="A111" s="6">
        <v>99</v>
      </c>
      <c r="B111" s="7"/>
      <c r="C111" s="20" t="s">
        <v>140</v>
      </c>
      <c r="D111" s="7">
        <v>6</v>
      </c>
      <c r="E111" s="7" t="s">
        <v>38</v>
      </c>
      <c r="F111" s="7"/>
      <c r="G111" s="7"/>
      <c r="H111" s="14">
        <f t="shared" si="3"/>
        <v>0</v>
      </c>
      <c r="I111" s="21"/>
      <c r="J111" s="7"/>
      <c r="K111" s="7"/>
      <c r="L111" s="7"/>
      <c r="M111" s="7"/>
      <c r="N111" s="26"/>
      <c r="O111" s="22"/>
      <c r="P111" s="23"/>
      <c r="Q111" s="62"/>
    </row>
    <row r="112" spans="1:17" ht="37.5">
      <c r="A112" s="6">
        <v>100</v>
      </c>
      <c r="B112" s="7"/>
      <c r="C112" s="20" t="s">
        <v>141</v>
      </c>
      <c r="D112" s="7">
        <v>6</v>
      </c>
      <c r="E112" s="7" t="s">
        <v>38</v>
      </c>
      <c r="F112" s="7"/>
      <c r="G112" s="7"/>
      <c r="H112" s="14">
        <f t="shared" si="3"/>
        <v>0</v>
      </c>
      <c r="I112" s="21"/>
      <c r="J112" s="7"/>
      <c r="K112" s="7"/>
      <c r="L112" s="7"/>
      <c r="M112" s="7"/>
      <c r="N112" s="26"/>
      <c r="O112" s="22"/>
      <c r="P112" s="23"/>
      <c r="Q112" s="62"/>
    </row>
    <row r="113" spans="1:17" ht="37.5">
      <c r="A113" s="6">
        <v>101</v>
      </c>
      <c r="B113" s="7"/>
      <c r="C113" s="20" t="s">
        <v>142</v>
      </c>
      <c r="D113" s="7">
        <v>6</v>
      </c>
      <c r="E113" s="7" t="s">
        <v>38</v>
      </c>
      <c r="F113" s="7"/>
      <c r="G113" s="7"/>
      <c r="H113" s="14">
        <f t="shared" si="3"/>
        <v>0</v>
      </c>
      <c r="I113" s="21"/>
      <c r="J113" s="7"/>
      <c r="K113" s="7"/>
      <c r="L113" s="7"/>
      <c r="M113" s="7"/>
      <c r="N113" s="26"/>
      <c r="O113" s="22"/>
      <c r="P113" s="23"/>
      <c r="Q113" s="62"/>
    </row>
    <row r="114" spans="1:17" ht="67.5" customHeight="1">
      <c r="A114" s="6">
        <v>102</v>
      </c>
      <c r="B114" s="7"/>
      <c r="C114" s="20" t="s">
        <v>143</v>
      </c>
      <c r="D114" s="7">
        <v>3</v>
      </c>
      <c r="E114" s="7" t="s">
        <v>38</v>
      </c>
      <c r="F114" s="7"/>
      <c r="G114" s="7"/>
      <c r="H114" s="14">
        <f t="shared" si="3"/>
        <v>0</v>
      </c>
      <c r="I114" s="21"/>
      <c r="J114" s="7"/>
      <c r="K114" s="7"/>
      <c r="L114" s="7"/>
      <c r="M114" s="7"/>
      <c r="N114" s="26"/>
      <c r="O114" s="22"/>
      <c r="P114" s="23"/>
      <c r="Q114" s="62"/>
    </row>
    <row r="115" spans="1:17" ht="24.95">
      <c r="A115" s="6">
        <v>103</v>
      </c>
      <c r="B115" s="7"/>
      <c r="C115" s="20" t="s">
        <v>144</v>
      </c>
      <c r="D115" s="7">
        <v>3</v>
      </c>
      <c r="E115" s="7" t="s">
        <v>38</v>
      </c>
      <c r="F115" s="7"/>
      <c r="G115" s="7"/>
      <c r="H115" s="14">
        <f t="shared" si="3"/>
        <v>0</v>
      </c>
      <c r="I115" s="21"/>
      <c r="J115" s="7"/>
      <c r="K115" s="7"/>
      <c r="L115" s="7"/>
      <c r="M115" s="7"/>
      <c r="N115" s="26"/>
      <c r="O115" s="22"/>
      <c r="P115" s="23"/>
      <c r="Q115" s="62"/>
    </row>
    <row r="116" spans="1:17" ht="62.45">
      <c r="A116" s="6">
        <v>104</v>
      </c>
      <c r="B116" s="7"/>
      <c r="C116" s="20" t="s">
        <v>145</v>
      </c>
      <c r="D116" s="7">
        <v>3</v>
      </c>
      <c r="E116" s="7" t="s">
        <v>38</v>
      </c>
      <c r="F116" s="7"/>
      <c r="G116" s="7"/>
      <c r="H116" s="14">
        <f t="shared" si="3"/>
        <v>0</v>
      </c>
      <c r="I116" s="21"/>
      <c r="J116" s="7"/>
      <c r="K116" s="7"/>
      <c r="L116" s="7"/>
      <c r="M116" s="7"/>
      <c r="N116" s="26"/>
      <c r="O116" s="22"/>
      <c r="P116" s="23"/>
      <c r="Q116" s="62"/>
    </row>
    <row r="117" spans="1:17" ht="62.45">
      <c r="A117" s="6">
        <v>105</v>
      </c>
      <c r="B117" s="7"/>
      <c r="C117" s="20" t="s">
        <v>146</v>
      </c>
      <c r="D117" s="7">
        <v>3</v>
      </c>
      <c r="E117" s="7" t="s">
        <v>38</v>
      </c>
      <c r="F117" s="7"/>
      <c r="G117" s="7"/>
      <c r="H117" s="14">
        <f t="shared" si="3"/>
        <v>0</v>
      </c>
      <c r="I117" s="21"/>
      <c r="J117" s="7"/>
      <c r="K117" s="7"/>
      <c r="L117" s="7"/>
      <c r="M117" s="7"/>
      <c r="N117" s="26"/>
      <c r="O117" s="22"/>
      <c r="P117" s="23"/>
      <c r="Q117" s="62"/>
    </row>
    <row r="118" spans="1:17" ht="37.5">
      <c r="A118" s="6">
        <v>106</v>
      </c>
      <c r="B118" s="7"/>
      <c r="C118" s="20" t="s">
        <v>147</v>
      </c>
      <c r="D118" s="7">
        <v>3</v>
      </c>
      <c r="E118" s="7" t="s">
        <v>38</v>
      </c>
      <c r="F118" s="7"/>
      <c r="G118" s="7"/>
      <c r="H118" s="14">
        <f t="shared" si="3"/>
        <v>0</v>
      </c>
      <c r="I118" s="21"/>
      <c r="J118" s="7"/>
      <c r="K118" s="7"/>
      <c r="L118" s="7"/>
      <c r="M118" s="7"/>
      <c r="N118" s="26"/>
      <c r="O118" s="22"/>
      <c r="P118" s="23"/>
      <c r="Q118" s="62"/>
    </row>
    <row r="119" spans="1:17" ht="24.95">
      <c r="A119" s="6">
        <v>107</v>
      </c>
      <c r="B119" s="7"/>
      <c r="C119" s="20" t="s">
        <v>148</v>
      </c>
      <c r="D119" s="7">
        <v>3</v>
      </c>
      <c r="E119" s="7" t="s">
        <v>38</v>
      </c>
      <c r="F119" s="7"/>
      <c r="G119" s="7"/>
      <c r="H119" s="14">
        <f t="shared" si="3"/>
        <v>0</v>
      </c>
      <c r="I119" s="21"/>
      <c r="J119" s="7"/>
      <c r="K119" s="7"/>
      <c r="L119" s="7"/>
      <c r="M119" s="7"/>
      <c r="N119" s="26"/>
      <c r="O119" s="22"/>
      <c r="P119" s="23"/>
      <c r="Q119" s="62"/>
    </row>
    <row r="120" spans="1:17" ht="24.95">
      <c r="A120" s="6">
        <v>108</v>
      </c>
      <c r="B120" s="7"/>
      <c r="C120" s="20" t="s">
        <v>149</v>
      </c>
      <c r="D120" s="7">
        <v>3</v>
      </c>
      <c r="E120" s="7" t="s">
        <v>38</v>
      </c>
      <c r="F120" s="7"/>
      <c r="G120" s="7"/>
      <c r="H120" s="14">
        <f t="shared" si="3"/>
        <v>0</v>
      </c>
      <c r="I120" s="21"/>
      <c r="J120" s="7"/>
      <c r="K120" s="7"/>
      <c r="L120" s="7"/>
      <c r="M120" s="7"/>
      <c r="N120" s="26"/>
      <c r="O120" s="22"/>
      <c r="P120" s="23"/>
      <c r="Q120" s="62"/>
    </row>
    <row r="121" spans="1:17" ht="24.95">
      <c r="A121" s="6">
        <v>109</v>
      </c>
      <c r="B121" s="7"/>
      <c r="C121" s="20" t="s">
        <v>150</v>
      </c>
      <c r="D121" s="7">
        <v>3</v>
      </c>
      <c r="E121" s="7" t="s">
        <v>38</v>
      </c>
      <c r="F121" s="7"/>
      <c r="G121" s="7"/>
      <c r="H121" s="14">
        <f t="shared" si="3"/>
        <v>0</v>
      </c>
      <c r="I121" s="21"/>
      <c r="J121" s="7"/>
      <c r="K121" s="7"/>
      <c r="L121" s="7"/>
      <c r="M121" s="7"/>
      <c r="N121" s="26"/>
      <c r="O121" s="22"/>
      <c r="P121" s="23"/>
      <c r="Q121" s="62"/>
    </row>
    <row r="122" spans="1:17" ht="37.5">
      <c r="A122" s="6">
        <v>110</v>
      </c>
      <c r="B122" s="7"/>
      <c r="C122" s="20" t="s">
        <v>151</v>
      </c>
      <c r="D122" s="7">
        <v>3</v>
      </c>
      <c r="E122" s="7" t="s">
        <v>38</v>
      </c>
      <c r="F122" s="7"/>
      <c r="G122" s="7"/>
      <c r="H122" s="14">
        <f t="shared" si="3"/>
        <v>0</v>
      </c>
      <c r="I122" s="21"/>
      <c r="J122" s="7"/>
      <c r="K122" s="7"/>
      <c r="L122" s="7"/>
      <c r="M122" s="7"/>
      <c r="N122" s="26"/>
      <c r="O122" s="22"/>
      <c r="P122" s="23"/>
      <c r="Q122" s="62"/>
    </row>
    <row r="123" spans="1:17" ht="37.5">
      <c r="A123" s="6">
        <v>111</v>
      </c>
      <c r="B123" s="7"/>
      <c r="C123" s="20" t="s">
        <v>152</v>
      </c>
      <c r="D123" s="7">
        <v>3</v>
      </c>
      <c r="E123" s="7" t="s">
        <v>38</v>
      </c>
      <c r="F123" s="7"/>
      <c r="G123" s="7"/>
      <c r="H123" s="14">
        <f t="shared" si="3"/>
        <v>0</v>
      </c>
      <c r="I123" s="21"/>
      <c r="J123" s="7"/>
      <c r="K123" s="7"/>
      <c r="L123" s="7"/>
      <c r="M123" s="7"/>
      <c r="N123" s="26"/>
      <c r="O123" s="22"/>
      <c r="P123" s="23"/>
      <c r="Q123" s="62"/>
    </row>
    <row r="124" spans="1:17" ht="62.45">
      <c r="A124" s="6">
        <v>112</v>
      </c>
      <c r="B124" s="7"/>
      <c r="C124" s="20" t="s">
        <v>153</v>
      </c>
      <c r="D124" s="7">
        <v>3</v>
      </c>
      <c r="E124" s="7" t="s">
        <v>38</v>
      </c>
      <c r="F124" s="7"/>
      <c r="G124" s="7"/>
      <c r="H124" s="14">
        <f t="shared" si="3"/>
        <v>0</v>
      </c>
      <c r="I124" s="21"/>
      <c r="J124" s="7"/>
      <c r="K124" s="7"/>
      <c r="L124" s="7"/>
      <c r="M124" s="7"/>
      <c r="N124" s="26"/>
      <c r="O124" s="22"/>
      <c r="P124" s="23"/>
      <c r="Q124" s="62"/>
    </row>
    <row r="125" spans="1:17" ht="50.1">
      <c r="A125" s="6">
        <v>113</v>
      </c>
      <c r="B125" s="7"/>
      <c r="C125" s="20" t="s">
        <v>154</v>
      </c>
      <c r="D125" s="7">
        <v>3</v>
      </c>
      <c r="E125" s="7" t="s">
        <v>38</v>
      </c>
      <c r="F125" s="7"/>
      <c r="G125" s="7"/>
      <c r="H125" s="14">
        <f t="shared" si="3"/>
        <v>0</v>
      </c>
      <c r="I125" s="21"/>
      <c r="J125" s="7"/>
      <c r="K125" s="7"/>
      <c r="L125" s="7"/>
      <c r="M125" s="7"/>
      <c r="N125" s="26"/>
      <c r="O125" s="22"/>
      <c r="P125" s="23"/>
      <c r="Q125" s="62"/>
    </row>
    <row r="126" spans="1:17" ht="50.1">
      <c r="A126" s="6">
        <v>114</v>
      </c>
      <c r="B126" s="7"/>
      <c r="C126" s="20" t="s">
        <v>155</v>
      </c>
      <c r="D126" s="7">
        <v>3</v>
      </c>
      <c r="E126" s="7" t="s">
        <v>38</v>
      </c>
      <c r="F126" s="7"/>
      <c r="G126" s="7"/>
      <c r="H126" s="14">
        <f t="shared" si="3"/>
        <v>0</v>
      </c>
      <c r="I126" s="21"/>
      <c r="J126" s="7"/>
      <c r="K126" s="7"/>
      <c r="L126" s="7"/>
      <c r="M126" s="7"/>
      <c r="N126" s="26"/>
      <c r="O126" s="22"/>
      <c r="P126" s="23"/>
      <c r="Q126" s="62"/>
    </row>
    <row r="127" spans="1:17" ht="50.1">
      <c r="A127" s="6">
        <v>115</v>
      </c>
      <c r="B127" s="7"/>
      <c r="C127" s="20" t="s">
        <v>156</v>
      </c>
      <c r="D127" s="7">
        <v>3</v>
      </c>
      <c r="E127" s="7" t="s">
        <v>38</v>
      </c>
      <c r="F127" s="7"/>
      <c r="G127" s="7"/>
      <c r="H127" s="14">
        <f t="shared" si="3"/>
        <v>0</v>
      </c>
      <c r="I127" s="21"/>
      <c r="J127" s="7"/>
      <c r="K127" s="7"/>
      <c r="L127" s="7"/>
      <c r="M127" s="7"/>
      <c r="N127" s="26"/>
      <c r="O127" s="22"/>
      <c r="P127" s="23"/>
      <c r="Q127" s="62"/>
    </row>
    <row r="128" spans="1:17" ht="50.1">
      <c r="A128" s="6">
        <v>116</v>
      </c>
      <c r="B128" s="7"/>
      <c r="C128" s="20" t="s">
        <v>157</v>
      </c>
      <c r="D128" s="7">
        <v>3</v>
      </c>
      <c r="E128" s="7" t="s">
        <v>38</v>
      </c>
      <c r="F128" s="7"/>
      <c r="G128" s="7"/>
      <c r="H128" s="14">
        <f t="shared" si="3"/>
        <v>0</v>
      </c>
      <c r="I128" s="21"/>
      <c r="J128" s="7"/>
      <c r="K128" s="7"/>
      <c r="L128" s="7"/>
      <c r="M128" s="7"/>
      <c r="N128" s="26"/>
      <c r="O128" s="22"/>
      <c r="P128" s="23"/>
      <c r="Q128" s="62"/>
    </row>
    <row r="129" spans="1:17" ht="24.95">
      <c r="A129" s="6">
        <v>117</v>
      </c>
      <c r="B129" s="7"/>
      <c r="C129" s="20" t="s">
        <v>158</v>
      </c>
      <c r="D129" s="7">
        <v>3</v>
      </c>
      <c r="E129" s="7" t="s">
        <v>38</v>
      </c>
      <c r="F129" s="7"/>
      <c r="G129" s="7"/>
      <c r="H129" s="14">
        <f t="shared" si="3"/>
        <v>0</v>
      </c>
      <c r="I129" s="21"/>
      <c r="J129" s="7"/>
      <c r="K129" s="7"/>
      <c r="L129" s="7"/>
      <c r="M129" s="7"/>
      <c r="N129" s="26"/>
      <c r="O129" s="22"/>
      <c r="P129" s="23"/>
      <c r="Q129" s="62"/>
    </row>
    <row r="130" spans="1:17" ht="50.1">
      <c r="A130" s="6">
        <v>118</v>
      </c>
      <c r="B130" s="7"/>
      <c r="C130" s="20" t="s">
        <v>159</v>
      </c>
      <c r="D130" s="7">
        <v>3</v>
      </c>
      <c r="E130" s="7" t="s">
        <v>38</v>
      </c>
      <c r="F130" s="7"/>
      <c r="G130" s="7"/>
      <c r="H130" s="14">
        <f t="shared" si="3"/>
        <v>0</v>
      </c>
      <c r="I130" s="21"/>
      <c r="J130" s="7"/>
      <c r="K130" s="7"/>
      <c r="L130" s="7"/>
      <c r="M130" s="7"/>
      <c r="N130" s="26"/>
      <c r="O130" s="22"/>
      <c r="P130" s="23"/>
      <c r="Q130" s="62"/>
    </row>
    <row r="131" spans="1:17" ht="24.95">
      <c r="A131" s="6">
        <v>119</v>
      </c>
      <c r="B131" s="7"/>
      <c r="C131" s="20" t="s">
        <v>160</v>
      </c>
      <c r="D131" s="7">
        <v>3</v>
      </c>
      <c r="E131" s="7" t="s">
        <v>38</v>
      </c>
      <c r="F131" s="7"/>
      <c r="G131" s="7"/>
      <c r="H131" s="14">
        <f t="shared" si="3"/>
        <v>0</v>
      </c>
      <c r="I131" s="21"/>
      <c r="J131" s="7"/>
      <c r="K131" s="7"/>
      <c r="L131" s="7"/>
      <c r="M131" s="7"/>
      <c r="N131" s="26"/>
      <c r="O131" s="22"/>
      <c r="P131" s="23"/>
      <c r="Q131" s="62"/>
    </row>
    <row r="132" spans="1:17" ht="24.95">
      <c r="A132" s="6">
        <v>120</v>
      </c>
      <c r="B132" s="7"/>
      <c r="C132" s="20" t="s">
        <v>161</v>
      </c>
      <c r="D132" s="7">
        <v>3</v>
      </c>
      <c r="E132" s="7" t="s">
        <v>38</v>
      </c>
      <c r="F132" s="7"/>
      <c r="G132" s="7"/>
      <c r="H132" s="14">
        <f t="shared" si="3"/>
        <v>0</v>
      </c>
      <c r="I132" s="21"/>
      <c r="J132" s="7"/>
      <c r="K132" s="7"/>
      <c r="L132" s="7"/>
      <c r="M132" s="7"/>
      <c r="N132" s="26"/>
      <c r="O132" s="22"/>
      <c r="P132" s="23"/>
      <c r="Q132" s="62"/>
    </row>
    <row r="133" spans="1:17" ht="37.5">
      <c r="A133" s="6">
        <v>121</v>
      </c>
      <c r="B133" s="7"/>
      <c r="C133" s="20" t="s">
        <v>162</v>
      </c>
      <c r="D133" s="7">
        <v>3</v>
      </c>
      <c r="E133" s="7" t="s">
        <v>38</v>
      </c>
      <c r="F133" s="7"/>
      <c r="G133" s="7"/>
      <c r="H133" s="14">
        <f t="shared" si="3"/>
        <v>0</v>
      </c>
      <c r="I133" s="21"/>
      <c r="J133" s="7"/>
      <c r="K133" s="7"/>
      <c r="L133" s="7"/>
      <c r="M133" s="7"/>
      <c r="N133" s="26"/>
      <c r="O133" s="22"/>
      <c r="P133" s="23"/>
      <c r="Q133" s="62"/>
    </row>
    <row r="134" spans="1:17" ht="24.95">
      <c r="A134" s="6">
        <v>122</v>
      </c>
      <c r="B134" s="7"/>
      <c r="C134" s="20" t="s">
        <v>163</v>
      </c>
      <c r="D134" s="7">
        <v>3</v>
      </c>
      <c r="E134" s="7" t="s">
        <v>38</v>
      </c>
      <c r="F134" s="7"/>
      <c r="G134" s="7"/>
      <c r="H134" s="14">
        <f t="shared" si="3"/>
        <v>0</v>
      </c>
      <c r="I134" s="21"/>
      <c r="J134" s="7"/>
      <c r="K134" s="7"/>
      <c r="L134" s="7"/>
      <c r="M134" s="7"/>
      <c r="N134" s="26"/>
      <c r="O134" s="22"/>
      <c r="P134" s="23"/>
      <c r="Q134" s="62"/>
    </row>
    <row r="135" spans="1:17" ht="62.45">
      <c r="A135" s="6">
        <v>123</v>
      </c>
      <c r="B135" s="7"/>
      <c r="C135" s="20" t="s">
        <v>164</v>
      </c>
      <c r="D135" s="7">
        <v>3</v>
      </c>
      <c r="E135" s="7" t="s">
        <v>38</v>
      </c>
      <c r="F135" s="7"/>
      <c r="G135" s="7"/>
      <c r="H135" s="14">
        <f t="shared" si="3"/>
        <v>0</v>
      </c>
      <c r="I135" s="21"/>
      <c r="J135" s="7"/>
      <c r="K135" s="7"/>
      <c r="L135" s="7"/>
      <c r="M135" s="7"/>
      <c r="N135" s="26"/>
      <c r="O135" s="22"/>
      <c r="P135" s="23"/>
      <c r="Q135" s="62"/>
    </row>
    <row r="136" spans="1:17" ht="75">
      <c r="A136" s="6">
        <v>124</v>
      </c>
      <c r="B136" s="7"/>
      <c r="C136" s="20" t="s">
        <v>165</v>
      </c>
      <c r="D136" s="7">
        <v>3</v>
      </c>
      <c r="E136" s="7" t="s">
        <v>38</v>
      </c>
      <c r="F136" s="7"/>
      <c r="G136" s="7"/>
      <c r="H136" s="14">
        <f t="shared" si="3"/>
        <v>0</v>
      </c>
      <c r="I136" s="21"/>
      <c r="J136" s="7"/>
      <c r="K136" s="7"/>
      <c r="L136" s="7"/>
      <c r="M136" s="7"/>
      <c r="N136" s="26"/>
      <c r="O136" s="22"/>
      <c r="P136" s="23"/>
      <c r="Q136" s="62"/>
    </row>
    <row r="137" spans="1:17" ht="75">
      <c r="A137" s="6">
        <v>125</v>
      </c>
      <c r="B137" s="7"/>
      <c r="C137" s="20" t="s">
        <v>166</v>
      </c>
      <c r="D137" s="7">
        <v>3</v>
      </c>
      <c r="E137" s="7" t="s">
        <v>38</v>
      </c>
      <c r="F137" s="7"/>
      <c r="G137" s="7"/>
      <c r="H137" s="14">
        <f t="shared" si="3"/>
        <v>0</v>
      </c>
      <c r="I137" s="21"/>
      <c r="J137" s="7"/>
      <c r="K137" s="7"/>
      <c r="L137" s="7"/>
      <c r="M137" s="7"/>
      <c r="N137" s="26"/>
      <c r="O137" s="22"/>
      <c r="P137" s="23"/>
      <c r="Q137" s="62"/>
    </row>
    <row r="138" spans="1:17" ht="62.45">
      <c r="A138" s="6">
        <v>126</v>
      </c>
      <c r="B138" s="7"/>
      <c r="C138" s="20" t="s">
        <v>167</v>
      </c>
      <c r="D138" s="7">
        <v>3</v>
      </c>
      <c r="E138" s="7" t="s">
        <v>38</v>
      </c>
      <c r="F138" s="7"/>
      <c r="G138" s="7"/>
      <c r="H138" s="14">
        <f t="shared" ref="H138:H148" si="4">ROUND(D138*G138,2)</f>
        <v>0</v>
      </c>
      <c r="I138" s="21"/>
      <c r="J138" s="7"/>
      <c r="K138" s="7"/>
      <c r="L138" s="7"/>
      <c r="M138" s="7"/>
      <c r="N138" s="26"/>
      <c r="O138" s="22"/>
      <c r="P138" s="23"/>
      <c r="Q138" s="62"/>
    </row>
    <row r="139" spans="1:17" ht="62.45">
      <c r="A139" s="6">
        <v>127</v>
      </c>
      <c r="B139" s="7"/>
      <c r="C139" s="20" t="s">
        <v>168</v>
      </c>
      <c r="D139" s="7">
        <v>3</v>
      </c>
      <c r="E139" s="7" t="s">
        <v>38</v>
      </c>
      <c r="F139" s="7"/>
      <c r="G139" s="7"/>
      <c r="H139" s="14">
        <f t="shared" si="4"/>
        <v>0</v>
      </c>
      <c r="I139" s="21"/>
      <c r="J139" s="7"/>
      <c r="K139" s="7"/>
      <c r="L139" s="7"/>
      <c r="M139" s="7"/>
      <c r="N139" s="26"/>
      <c r="O139" s="22"/>
      <c r="P139" s="23"/>
      <c r="Q139" s="62"/>
    </row>
    <row r="140" spans="1:17" ht="75">
      <c r="A140" s="6">
        <v>128</v>
      </c>
      <c r="B140" s="7"/>
      <c r="C140" s="20" t="s">
        <v>169</v>
      </c>
      <c r="D140" s="7">
        <v>3</v>
      </c>
      <c r="E140" s="7" t="s">
        <v>38</v>
      </c>
      <c r="F140" s="7"/>
      <c r="G140" s="7"/>
      <c r="H140" s="14">
        <f t="shared" si="4"/>
        <v>0</v>
      </c>
      <c r="I140" s="21"/>
      <c r="J140" s="7"/>
      <c r="K140" s="7"/>
      <c r="L140" s="7"/>
      <c r="M140" s="7"/>
      <c r="N140" s="26"/>
      <c r="O140" s="22"/>
      <c r="P140" s="23"/>
      <c r="Q140" s="62"/>
    </row>
    <row r="141" spans="1:17" ht="75">
      <c r="A141" s="6">
        <v>129</v>
      </c>
      <c r="B141" s="7"/>
      <c r="C141" s="20" t="s">
        <v>170</v>
      </c>
      <c r="D141" s="7">
        <v>3</v>
      </c>
      <c r="E141" s="7" t="s">
        <v>38</v>
      </c>
      <c r="F141" s="7"/>
      <c r="G141" s="7"/>
      <c r="H141" s="14">
        <f t="shared" si="4"/>
        <v>0</v>
      </c>
      <c r="I141" s="21"/>
      <c r="J141" s="7"/>
      <c r="K141" s="7"/>
      <c r="L141" s="7"/>
      <c r="M141" s="7"/>
      <c r="N141" s="26"/>
      <c r="O141" s="22"/>
      <c r="P141" s="23"/>
      <c r="Q141" s="62"/>
    </row>
    <row r="142" spans="1:17" ht="62.45">
      <c r="A142" s="6">
        <v>130</v>
      </c>
      <c r="B142" s="7"/>
      <c r="C142" s="20" t="s">
        <v>171</v>
      </c>
      <c r="D142" s="7">
        <v>6</v>
      </c>
      <c r="E142" s="7" t="s">
        <v>38</v>
      </c>
      <c r="F142" s="7"/>
      <c r="G142" s="7"/>
      <c r="H142" s="14">
        <f t="shared" si="4"/>
        <v>0</v>
      </c>
      <c r="I142" s="21"/>
      <c r="J142" s="7"/>
      <c r="K142" s="7"/>
      <c r="L142" s="7"/>
      <c r="M142" s="7"/>
      <c r="N142" s="26"/>
      <c r="O142" s="22"/>
      <c r="P142" s="23"/>
      <c r="Q142" s="62"/>
    </row>
    <row r="143" spans="1:17" ht="62.45">
      <c r="A143" s="6">
        <v>131</v>
      </c>
      <c r="B143" s="7"/>
      <c r="C143" s="20" t="s">
        <v>172</v>
      </c>
      <c r="D143" s="7">
        <v>6</v>
      </c>
      <c r="E143" s="7" t="s">
        <v>38</v>
      </c>
      <c r="F143" s="7"/>
      <c r="G143" s="7"/>
      <c r="H143" s="14">
        <f t="shared" si="4"/>
        <v>0</v>
      </c>
      <c r="I143" s="21"/>
      <c r="J143" s="7"/>
      <c r="K143" s="7"/>
      <c r="L143" s="7"/>
      <c r="M143" s="7"/>
      <c r="N143" s="26"/>
      <c r="O143" s="22"/>
      <c r="P143" s="23"/>
      <c r="Q143" s="62"/>
    </row>
    <row r="144" spans="1:17" ht="62.45">
      <c r="A144" s="6">
        <v>132</v>
      </c>
      <c r="B144" s="7"/>
      <c r="C144" s="20" t="s">
        <v>173</v>
      </c>
      <c r="D144" s="7">
        <v>6</v>
      </c>
      <c r="E144" s="7" t="s">
        <v>38</v>
      </c>
      <c r="F144" s="7"/>
      <c r="G144" s="7"/>
      <c r="H144" s="14">
        <f t="shared" si="4"/>
        <v>0</v>
      </c>
      <c r="I144" s="21"/>
      <c r="J144" s="7"/>
      <c r="K144" s="7"/>
      <c r="L144" s="7"/>
      <c r="M144" s="7"/>
      <c r="N144" s="26"/>
      <c r="O144" s="22"/>
      <c r="P144" s="23"/>
      <c r="Q144" s="62"/>
    </row>
    <row r="145" spans="1:17" ht="62.45">
      <c r="A145" s="6">
        <v>133</v>
      </c>
      <c r="B145" s="7"/>
      <c r="C145" s="20" t="s">
        <v>174</v>
      </c>
      <c r="D145" s="7">
        <v>6</v>
      </c>
      <c r="E145" s="7" t="s">
        <v>38</v>
      </c>
      <c r="F145" s="7"/>
      <c r="G145" s="7"/>
      <c r="H145" s="14">
        <f t="shared" si="4"/>
        <v>0</v>
      </c>
      <c r="I145" s="21"/>
      <c r="J145" s="7"/>
      <c r="K145" s="7"/>
      <c r="L145" s="7"/>
      <c r="M145" s="7"/>
      <c r="N145" s="26"/>
      <c r="O145" s="22"/>
      <c r="P145" s="23"/>
      <c r="Q145" s="62"/>
    </row>
    <row r="146" spans="1:17" ht="62.45">
      <c r="A146" s="6">
        <v>134</v>
      </c>
      <c r="B146" s="7"/>
      <c r="C146" s="20" t="s">
        <v>175</v>
      </c>
      <c r="D146" s="7">
        <v>6</v>
      </c>
      <c r="E146" s="7" t="s">
        <v>38</v>
      </c>
      <c r="F146" s="7"/>
      <c r="G146" s="7"/>
      <c r="H146" s="14">
        <f t="shared" si="4"/>
        <v>0</v>
      </c>
      <c r="I146" s="21"/>
      <c r="J146" s="7"/>
      <c r="K146" s="7"/>
      <c r="L146" s="7"/>
      <c r="M146" s="7"/>
      <c r="N146" s="26"/>
      <c r="O146" s="22"/>
      <c r="P146" s="23"/>
      <c r="Q146" s="62"/>
    </row>
    <row r="147" spans="1:17" ht="62.45">
      <c r="A147" s="6">
        <v>135</v>
      </c>
      <c r="B147" s="7"/>
      <c r="C147" s="20" t="s">
        <v>176</v>
      </c>
      <c r="D147" s="7">
        <v>6</v>
      </c>
      <c r="E147" s="7" t="s">
        <v>38</v>
      </c>
      <c r="F147" s="7"/>
      <c r="G147" s="7"/>
      <c r="H147" s="14">
        <f t="shared" si="4"/>
        <v>0</v>
      </c>
      <c r="I147" s="21"/>
      <c r="J147" s="7"/>
      <c r="K147" s="7"/>
      <c r="L147" s="7"/>
      <c r="M147" s="7"/>
      <c r="N147" s="26"/>
      <c r="O147" s="22"/>
      <c r="P147" s="23"/>
      <c r="Q147" s="62"/>
    </row>
    <row r="148" spans="1:17" ht="24.95">
      <c r="A148" s="6">
        <v>136</v>
      </c>
      <c r="B148" s="7"/>
      <c r="C148" s="20" t="s">
        <v>177</v>
      </c>
      <c r="D148" s="7">
        <v>3</v>
      </c>
      <c r="E148" s="7" t="s">
        <v>38</v>
      </c>
      <c r="F148" s="7"/>
      <c r="G148" s="7"/>
      <c r="H148" s="14">
        <f t="shared" si="4"/>
        <v>0</v>
      </c>
      <c r="I148" s="21"/>
      <c r="J148" s="7"/>
      <c r="K148" s="7"/>
      <c r="L148" s="7"/>
      <c r="M148" s="7"/>
      <c r="N148" s="26"/>
      <c r="O148" s="22"/>
      <c r="P148" s="23"/>
      <c r="Q148" s="62"/>
    </row>
    <row r="149" spans="1:17" ht="27" customHeight="1">
      <c r="A149" s="53" t="s">
        <v>178</v>
      </c>
      <c r="B149" s="54"/>
      <c r="C149" s="54"/>
      <c r="D149" s="54"/>
      <c r="E149" s="54"/>
      <c r="F149" s="54"/>
      <c r="G149" s="54"/>
      <c r="H149" s="55"/>
      <c r="I149" s="47"/>
      <c r="J149" s="48"/>
      <c r="K149" s="48"/>
      <c r="L149" s="48"/>
      <c r="M149" s="49"/>
      <c r="N149" s="24"/>
      <c r="O149" s="24"/>
      <c r="P149" s="24"/>
      <c r="Q149" s="62"/>
    </row>
    <row r="150" spans="1:17" ht="24.95">
      <c r="A150" s="6">
        <v>137</v>
      </c>
      <c r="B150" s="7"/>
      <c r="C150" s="20" t="s">
        <v>179</v>
      </c>
      <c r="D150" s="7">
        <v>10</v>
      </c>
      <c r="E150" s="7" t="s">
        <v>38</v>
      </c>
      <c r="F150" s="7" t="s">
        <v>180</v>
      </c>
      <c r="G150" s="7"/>
      <c r="H150" s="14">
        <f t="shared" ref="H150" si="5">ROUND(D150*G150,2)</f>
        <v>0</v>
      </c>
      <c r="I150" s="21"/>
      <c r="J150" s="7"/>
      <c r="K150" s="7"/>
      <c r="L150" s="7"/>
      <c r="M150" s="7" t="s">
        <v>180</v>
      </c>
      <c r="N150" s="26"/>
      <c r="O150" s="22"/>
      <c r="P150" s="23"/>
      <c r="Q150" s="62"/>
    </row>
    <row r="151" spans="1:17" ht="50.1">
      <c r="A151" s="6">
        <v>138</v>
      </c>
      <c r="B151" s="7"/>
      <c r="C151" s="20" t="s">
        <v>181</v>
      </c>
      <c r="D151" s="7">
        <v>24</v>
      </c>
      <c r="E151" s="7" t="s">
        <v>182</v>
      </c>
      <c r="F151" s="7" t="s">
        <v>180</v>
      </c>
      <c r="G151" s="7"/>
      <c r="H151" s="14">
        <f t="shared" ref="H151:H156" si="6">ROUND(D151*G151,2)</f>
        <v>0</v>
      </c>
      <c r="I151" s="21"/>
      <c r="J151" s="7"/>
      <c r="K151" s="7"/>
      <c r="L151" s="7"/>
      <c r="M151" s="7" t="s">
        <v>180</v>
      </c>
      <c r="N151" s="26"/>
      <c r="O151" s="22"/>
      <c r="P151" s="23"/>
      <c r="Q151" s="62"/>
    </row>
    <row r="152" spans="1:17" ht="34.5" customHeight="1">
      <c r="A152" s="6">
        <v>139</v>
      </c>
      <c r="B152" s="7"/>
      <c r="C152" s="20" t="s">
        <v>183</v>
      </c>
      <c r="D152" s="7">
        <v>300</v>
      </c>
      <c r="E152" s="7" t="s">
        <v>182</v>
      </c>
      <c r="F152" s="7" t="s">
        <v>180</v>
      </c>
      <c r="G152" s="7"/>
      <c r="H152" s="14">
        <f t="shared" si="6"/>
        <v>0</v>
      </c>
      <c r="I152" s="21"/>
      <c r="J152" s="7"/>
      <c r="K152" s="7"/>
      <c r="L152" s="7"/>
      <c r="M152" s="7" t="s">
        <v>180</v>
      </c>
      <c r="N152" s="26"/>
      <c r="O152" s="22"/>
      <c r="P152" s="23"/>
      <c r="Q152" s="62"/>
    </row>
    <row r="153" spans="1:17" ht="24.95">
      <c r="A153" s="6">
        <v>140</v>
      </c>
      <c r="B153" s="7"/>
      <c r="C153" s="20" t="s">
        <v>184</v>
      </c>
      <c r="D153" s="7">
        <v>6</v>
      </c>
      <c r="E153" s="7" t="s">
        <v>38</v>
      </c>
      <c r="F153" s="7" t="s">
        <v>180</v>
      </c>
      <c r="G153" s="7"/>
      <c r="H153" s="14">
        <f t="shared" si="6"/>
        <v>0</v>
      </c>
      <c r="I153" s="21"/>
      <c r="J153" s="7"/>
      <c r="K153" s="7"/>
      <c r="L153" s="7"/>
      <c r="M153" s="7" t="s">
        <v>180</v>
      </c>
      <c r="N153" s="26"/>
      <c r="O153" s="22"/>
      <c r="P153" s="23"/>
      <c r="Q153" s="62"/>
    </row>
    <row r="154" spans="1:17" ht="24.95">
      <c r="A154" s="6">
        <v>141</v>
      </c>
      <c r="B154" s="7"/>
      <c r="C154" s="20" t="s">
        <v>185</v>
      </c>
      <c r="D154" s="7">
        <v>2</v>
      </c>
      <c r="E154" s="7" t="s">
        <v>38</v>
      </c>
      <c r="F154" s="7" t="s">
        <v>180</v>
      </c>
      <c r="G154" s="7"/>
      <c r="H154" s="14">
        <f t="shared" si="6"/>
        <v>0</v>
      </c>
      <c r="I154" s="21"/>
      <c r="J154" s="7"/>
      <c r="K154" s="7"/>
      <c r="L154" s="7"/>
      <c r="M154" s="7" t="s">
        <v>180</v>
      </c>
      <c r="N154" s="26"/>
      <c r="O154" s="22"/>
      <c r="P154" s="23"/>
      <c r="Q154" s="62"/>
    </row>
    <row r="155" spans="1:17" ht="24.95">
      <c r="A155" s="6">
        <v>142</v>
      </c>
      <c r="B155" s="7"/>
      <c r="C155" s="20" t="s">
        <v>186</v>
      </c>
      <c r="D155" s="7">
        <v>2</v>
      </c>
      <c r="E155" s="7" t="s">
        <v>38</v>
      </c>
      <c r="F155" s="7" t="s">
        <v>180</v>
      </c>
      <c r="G155" s="7"/>
      <c r="H155" s="14">
        <f t="shared" si="6"/>
        <v>0</v>
      </c>
      <c r="I155" s="21"/>
      <c r="J155" s="7"/>
      <c r="K155" s="7"/>
      <c r="L155" s="7"/>
      <c r="M155" s="7" t="s">
        <v>180</v>
      </c>
      <c r="N155" s="26"/>
      <c r="O155" s="22"/>
      <c r="P155" s="23"/>
      <c r="Q155" s="62"/>
    </row>
    <row r="156" spans="1:17" ht="24.95">
      <c r="A156" s="6">
        <v>143</v>
      </c>
      <c r="B156" s="7"/>
      <c r="C156" s="20" t="s">
        <v>187</v>
      </c>
      <c r="D156" s="7">
        <v>2</v>
      </c>
      <c r="E156" s="7" t="s">
        <v>38</v>
      </c>
      <c r="F156" s="7" t="s">
        <v>180</v>
      </c>
      <c r="G156" s="7"/>
      <c r="H156" s="14">
        <f t="shared" si="6"/>
        <v>0</v>
      </c>
      <c r="I156" s="21"/>
      <c r="J156" s="7"/>
      <c r="K156" s="7"/>
      <c r="L156" s="7"/>
      <c r="M156" s="7" t="s">
        <v>180</v>
      </c>
      <c r="N156" s="26"/>
      <c r="O156" s="22"/>
      <c r="P156" s="23"/>
      <c r="Q156" s="62"/>
    </row>
    <row r="157" spans="1:17" ht="27" customHeight="1">
      <c r="A157" s="37" t="s">
        <v>188</v>
      </c>
      <c r="B157" s="38"/>
      <c r="C157" s="38"/>
      <c r="D157" s="38"/>
      <c r="E157" s="38"/>
      <c r="F157" s="38"/>
      <c r="G157" s="38"/>
      <c r="H157" s="39"/>
      <c r="I157" s="47"/>
      <c r="J157" s="48"/>
      <c r="K157" s="48"/>
      <c r="L157" s="48"/>
      <c r="M157" s="49"/>
      <c r="N157" s="24"/>
      <c r="O157" s="24"/>
      <c r="P157" s="24"/>
      <c r="Q157" s="62"/>
    </row>
    <row r="158" spans="1:17" ht="50.1">
      <c r="A158" s="28">
        <v>144</v>
      </c>
      <c r="B158" s="7"/>
      <c r="C158" s="20" t="s">
        <v>189</v>
      </c>
      <c r="D158" s="7">
        <v>36</v>
      </c>
      <c r="E158" s="7" t="s">
        <v>190</v>
      </c>
      <c r="F158" s="7" t="s">
        <v>180</v>
      </c>
      <c r="G158" s="7"/>
      <c r="H158" s="14">
        <f t="shared" ref="H158" si="7">ROUND(D158*G158,2)</f>
        <v>0</v>
      </c>
      <c r="I158" s="21"/>
      <c r="J158" s="7"/>
      <c r="K158" s="7"/>
      <c r="L158" s="7"/>
      <c r="M158" s="7" t="s">
        <v>180</v>
      </c>
      <c r="N158" s="26"/>
      <c r="O158" s="22"/>
      <c r="P158" s="23"/>
      <c r="Q158" s="62"/>
    </row>
    <row r="159" spans="1:17">
      <c r="A159" s="8"/>
      <c r="B159" s="8"/>
      <c r="C159" s="8"/>
      <c r="D159" s="66" t="s">
        <v>191</v>
      </c>
      <c r="E159" s="67"/>
      <c r="F159" s="68"/>
      <c r="G159" s="69"/>
      <c r="H159" s="16">
        <f>SUM(H9:H158)</f>
        <v>0</v>
      </c>
      <c r="I159" s="1"/>
      <c r="J159" s="1"/>
      <c r="K159" s="1"/>
      <c r="L159" s="1"/>
      <c r="M159" s="1"/>
      <c r="N159" s="27" t="s">
        <v>192</v>
      </c>
      <c r="O159" s="5"/>
      <c r="P159" s="5"/>
      <c r="Q159" s="62"/>
    </row>
    <row r="160" spans="1:17">
      <c r="A160" s="8"/>
      <c r="B160" s="8"/>
      <c r="C160" s="8"/>
      <c r="D160" s="43" t="s">
        <v>193</v>
      </c>
      <c r="E160" s="44"/>
      <c r="F160" s="45"/>
      <c r="G160" s="46"/>
      <c r="H160" s="10"/>
      <c r="I160" s="1"/>
      <c r="J160" s="1"/>
      <c r="K160" s="1"/>
      <c r="L160" s="1"/>
      <c r="M160" s="1"/>
      <c r="N160" s="5" t="s">
        <v>194</v>
      </c>
      <c r="O160" s="5"/>
      <c r="P160" s="5"/>
      <c r="Q160" s="62"/>
    </row>
    <row r="161" spans="1:17">
      <c r="A161" s="8"/>
      <c r="B161" s="8"/>
      <c r="C161" s="8"/>
      <c r="D161" s="66" t="s">
        <v>195</v>
      </c>
      <c r="E161" s="67"/>
      <c r="F161" s="68"/>
      <c r="G161" s="69"/>
      <c r="H161" s="10"/>
      <c r="I161" s="1"/>
      <c r="J161" s="1"/>
      <c r="K161" s="1"/>
      <c r="L161" s="1"/>
      <c r="M161" s="1"/>
      <c r="N161" s="5" t="s">
        <v>196</v>
      </c>
      <c r="O161" s="5"/>
      <c r="P161" s="5"/>
      <c r="Q161" s="62"/>
    </row>
    <row r="162" spans="1:17">
      <c r="A162" s="8"/>
      <c r="B162" s="8"/>
      <c r="C162" s="8"/>
      <c r="D162" s="27"/>
      <c r="E162" s="27"/>
      <c r="H162" s="34"/>
      <c r="I162" s="1"/>
      <c r="J162" s="1"/>
      <c r="K162" s="1"/>
      <c r="L162" s="1"/>
      <c r="M162" s="1"/>
      <c r="N162" s="5"/>
      <c r="O162" s="5"/>
      <c r="P162" s="5"/>
      <c r="Q162" s="62"/>
    </row>
    <row r="163" spans="1:17" ht="25.5" customHeight="1">
      <c r="A163" s="36" t="s">
        <v>197</v>
      </c>
      <c r="B163" s="36"/>
      <c r="C163" s="36"/>
      <c r="D163" s="36"/>
      <c r="E163" s="36"/>
      <c r="F163" s="36"/>
      <c r="G163" s="36"/>
      <c r="H163" s="36"/>
      <c r="I163" s="36"/>
      <c r="N163" s="70" t="s">
        <v>198</v>
      </c>
      <c r="O163" s="70"/>
      <c r="P163" s="70"/>
      <c r="Q163" s="62"/>
    </row>
    <row r="164" spans="1:17">
      <c r="A164" s="5" t="s">
        <v>199</v>
      </c>
      <c r="B164" s="5"/>
      <c r="C164" s="5"/>
      <c r="D164" s="5"/>
      <c r="E164" s="5"/>
      <c r="F164" s="5"/>
      <c r="G164" s="5"/>
      <c r="H164" s="12"/>
      <c r="N164" s="70" t="s">
        <v>200</v>
      </c>
      <c r="O164" s="70"/>
      <c r="P164" s="70"/>
      <c r="Q164" s="62"/>
    </row>
    <row r="165" spans="1:17" ht="18.600000000000001" customHeight="1">
      <c r="A165" s="36" t="s">
        <v>201</v>
      </c>
      <c r="B165" s="36"/>
      <c r="C165" s="36"/>
      <c r="D165" s="36"/>
      <c r="E165" s="36"/>
      <c r="F165" s="25"/>
      <c r="G165" s="5"/>
      <c r="H165" s="12"/>
      <c r="N165" s="70" t="s">
        <v>202</v>
      </c>
      <c r="O165" s="70"/>
      <c r="P165" s="70"/>
      <c r="Q165" s="62"/>
    </row>
    <row r="166" spans="1:17" ht="29.1" customHeight="1">
      <c r="A166" s="36" t="s">
        <v>203</v>
      </c>
      <c r="B166" s="36"/>
      <c r="C166" s="36"/>
      <c r="D166" s="36"/>
      <c r="E166" s="36"/>
      <c r="F166" s="36"/>
      <c r="G166" s="36"/>
      <c r="H166" s="36"/>
      <c r="I166" s="36"/>
      <c r="N166" s="27" t="s">
        <v>204</v>
      </c>
      <c r="Q166" s="62"/>
    </row>
    <row r="167" spans="1:17">
      <c r="A167" s="36" t="s">
        <v>205</v>
      </c>
      <c r="B167" s="36"/>
      <c r="C167" s="36"/>
      <c r="D167" s="36"/>
      <c r="E167" s="36"/>
      <c r="F167" s="36"/>
      <c r="G167" s="36"/>
      <c r="H167" s="36"/>
      <c r="I167" s="36"/>
      <c r="N167" s="63" t="s">
        <v>206</v>
      </c>
      <c r="O167" s="63"/>
      <c r="P167" s="63"/>
      <c r="Q167" s="62"/>
    </row>
    <row r="168" spans="1:17" ht="30" customHeight="1">
      <c r="A168" s="36" t="s">
        <v>207</v>
      </c>
      <c r="B168" s="36"/>
      <c r="C168" s="36"/>
      <c r="D168" s="36"/>
      <c r="E168" s="36"/>
      <c r="F168" s="36"/>
      <c r="G168" s="36"/>
      <c r="H168" s="36"/>
      <c r="I168" s="36"/>
      <c r="N168" s="64" t="s">
        <v>208</v>
      </c>
      <c r="O168" s="65"/>
      <c r="P168" s="65"/>
      <c r="Q168" s="62"/>
    </row>
    <row r="169" spans="1:17">
      <c r="A169" s="36" t="s">
        <v>209</v>
      </c>
      <c r="B169" s="36"/>
      <c r="C169" s="36"/>
      <c r="D169" s="36"/>
      <c r="E169" s="36"/>
      <c r="F169" s="36"/>
      <c r="G169" s="36"/>
      <c r="H169" s="36"/>
      <c r="I169" s="36"/>
      <c r="N169" s="65"/>
      <c r="O169" s="65"/>
      <c r="P169" s="65"/>
      <c r="Q169" s="62"/>
    </row>
    <row r="170" spans="1:17" ht="27.6" customHeight="1">
      <c r="A170" s="36" t="s">
        <v>210</v>
      </c>
      <c r="B170" s="36"/>
      <c r="C170" s="36"/>
      <c r="D170" s="36"/>
      <c r="E170" s="36"/>
      <c r="F170" s="36"/>
      <c r="G170" s="36"/>
      <c r="H170" s="36"/>
      <c r="I170" s="36"/>
      <c r="Q170" s="62"/>
    </row>
    <row r="171" spans="1:17" ht="45" customHeight="1">
      <c r="A171" s="36" t="s">
        <v>211</v>
      </c>
      <c r="B171" s="36"/>
      <c r="C171" s="36"/>
      <c r="D171" s="36"/>
      <c r="E171" s="36"/>
      <c r="F171" s="36"/>
      <c r="G171" s="36"/>
      <c r="H171" s="36"/>
      <c r="I171" s="36"/>
      <c r="N171" s="63" t="s">
        <v>212</v>
      </c>
      <c r="O171" s="63"/>
      <c r="P171" s="63"/>
      <c r="Q171" s="62"/>
    </row>
    <row r="172" spans="1:17" ht="36.6" customHeight="1">
      <c r="A172" s="36" t="s">
        <v>213</v>
      </c>
      <c r="B172" s="36"/>
      <c r="C172" s="36"/>
      <c r="D172" s="36"/>
      <c r="E172" s="36"/>
      <c r="F172" s="36"/>
      <c r="G172" s="36"/>
      <c r="H172" s="36"/>
      <c r="I172" s="36"/>
      <c r="N172" s="63" t="s">
        <v>214</v>
      </c>
      <c r="O172" s="63"/>
      <c r="P172" s="63"/>
      <c r="Q172" s="62"/>
    </row>
    <row r="173" spans="1:17" ht="0.6" customHeight="1">
      <c r="N173" s="70"/>
      <c r="O173" s="70"/>
      <c r="P173" s="70"/>
    </row>
    <row r="174" spans="1:17" ht="25.5" customHeight="1">
      <c r="A174" s="36" t="s">
        <v>215</v>
      </c>
      <c r="B174" s="36"/>
      <c r="C174" s="36"/>
      <c r="D174" s="36"/>
      <c r="E174" s="36"/>
      <c r="F174" s="36"/>
      <c r="G174" s="36"/>
      <c r="H174" s="36"/>
      <c r="I174" s="36"/>
      <c r="N174" s="70" t="s">
        <v>216</v>
      </c>
      <c r="O174" s="70"/>
      <c r="P174" s="70"/>
    </row>
    <row r="175" spans="1:17">
      <c r="A175" s="5" t="s">
        <v>217</v>
      </c>
      <c r="B175" s="5"/>
      <c r="C175" s="5"/>
      <c r="D175" s="5"/>
      <c r="E175" s="5"/>
      <c r="F175" s="5"/>
      <c r="G175" s="5"/>
      <c r="H175" s="12"/>
      <c r="N175" s="70" t="s">
        <v>218</v>
      </c>
      <c r="O175" s="70"/>
      <c r="P175" s="70"/>
    </row>
    <row r="176" spans="1:17" ht="18.600000000000001" customHeight="1">
      <c r="A176" s="36" t="s">
        <v>219</v>
      </c>
      <c r="B176" s="36"/>
      <c r="C176" s="36"/>
      <c r="D176" s="36"/>
      <c r="E176" s="36"/>
      <c r="F176" s="25"/>
      <c r="G176" s="5"/>
      <c r="H176" s="12"/>
      <c r="N176" s="70" t="s">
        <v>220</v>
      </c>
      <c r="O176" s="70"/>
      <c r="P176" s="70"/>
    </row>
    <row r="177" spans="1:16" ht="29.1" customHeight="1">
      <c r="A177" s="36" t="s">
        <v>221</v>
      </c>
      <c r="B177" s="36"/>
      <c r="C177" s="36"/>
      <c r="D177" s="36"/>
      <c r="E177" s="36"/>
      <c r="F177" s="36"/>
      <c r="G177" s="36"/>
      <c r="H177" s="36"/>
      <c r="I177" s="36"/>
      <c r="N177" s="27" t="s">
        <v>222</v>
      </c>
    </row>
    <row r="178" spans="1:16">
      <c r="A178" s="36" t="s">
        <v>223</v>
      </c>
      <c r="B178" s="36"/>
      <c r="C178" s="36"/>
      <c r="D178" s="36"/>
      <c r="E178" s="36"/>
      <c r="F178" s="36"/>
      <c r="G178" s="36"/>
      <c r="H178" s="36"/>
      <c r="I178" s="36"/>
      <c r="N178" s="63" t="s">
        <v>224</v>
      </c>
      <c r="O178" s="63"/>
      <c r="P178" s="63"/>
    </row>
    <row r="179" spans="1:16" ht="30" customHeight="1">
      <c r="A179" s="36" t="s">
        <v>225</v>
      </c>
      <c r="B179" s="36"/>
      <c r="C179" s="36"/>
      <c r="D179" s="36"/>
      <c r="E179" s="36"/>
      <c r="F179" s="36"/>
      <c r="G179" s="36"/>
      <c r="H179" s="36"/>
      <c r="I179" s="36"/>
      <c r="N179" s="64" t="s">
        <v>226</v>
      </c>
      <c r="O179" s="65"/>
      <c r="P179" s="65"/>
    </row>
    <row r="180" spans="1:16">
      <c r="A180" s="36" t="s">
        <v>227</v>
      </c>
      <c r="B180" s="36"/>
      <c r="C180" s="36"/>
      <c r="D180" s="36"/>
      <c r="E180" s="36"/>
      <c r="F180" s="36"/>
      <c r="G180" s="36"/>
      <c r="H180" s="36"/>
      <c r="I180" s="36"/>
      <c r="N180" s="65"/>
      <c r="O180" s="65"/>
      <c r="P180" s="65"/>
    </row>
    <row r="181" spans="1:16" ht="27.6" customHeight="1">
      <c r="A181" s="36" t="s">
        <v>228</v>
      </c>
      <c r="B181" s="36"/>
      <c r="C181" s="36"/>
      <c r="D181" s="36"/>
      <c r="E181" s="36"/>
      <c r="F181" s="36"/>
      <c r="G181" s="36"/>
      <c r="H181" s="36"/>
      <c r="I181" s="36"/>
    </row>
    <row r="182" spans="1:16" ht="45" customHeight="1">
      <c r="A182" s="36" t="s">
        <v>229</v>
      </c>
      <c r="B182" s="36"/>
      <c r="C182" s="36"/>
      <c r="D182" s="36"/>
      <c r="E182" s="36"/>
      <c r="F182" s="36"/>
      <c r="G182" s="36"/>
      <c r="H182" s="36"/>
      <c r="I182" s="36"/>
      <c r="N182" s="63" t="s">
        <v>230</v>
      </c>
      <c r="O182" s="63"/>
      <c r="P182" s="63"/>
    </row>
    <row r="183" spans="1:16" ht="81" customHeight="1">
      <c r="A183" s="36" t="s">
        <v>231</v>
      </c>
      <c r="B183" s="36"/>
      <c r="C183" s="36"/>
      <c r="D183" s="36"/>
      <c r="E183" s="36"/>
      <c r="F183" s="36"/>
      <c r="G183" s="36"/>
      <c r="H183" s="36"/>
      <c r="I183" s="36"/>
    </row>
  </sheetData>
  <mergeCells count="55">
    <mergeCell ref="A181:I181"/>
    <mergeCell ref="A182:I182"/>
    <mergeCell ref="N182:P182"/>
    <mergeCell ref="A183:I183"/>
    <mergeCell ref="A178:I178"/>
    <mergeCell ref="N178:P178"/>
    <mergeCell ref="A179:I179"/>
    <mergeCell ref="N179:P180"/>
    <mergeCell ref="A180:I180"/>
    <mergeCell ref="A174:I174"/>
    <mergeCell ref="N175:P175"/>
    <mergeCell ref="A176:E176"/>
    <mergeCell ref="N176:P176"/>
    <mergeCell ref="A177:I177"/>
    <mergeCell ref="N174:P174"/>
    <mergeCell ref="N2:Q2"/>
    <mergeCell ref="N4:P4"/>
    <mergeCell ref="Q4:Q172"/>
    <mergeCell ref="N163:P163"/>
    <mergeCell ref="N164:P164"/>
    <mergeCell ref="N165:P165"/>
    <mergeCell ref="N167:P167"/>
    <mergeCell ref="N168:P169"/>
    <mergeCell ref="N171:P171"/>
    <mergeCell ref="N172:P173"/>
    <mergeCell ref="A165:E165"/>
    <mergeCell ref="A8:H8"/>
    <mergeCell ref="I8:M8"/>
    <mergeCell ref="A163:I163"/>
    <mergeCell ref="A60:H60"/>
    <mergeCell ref="I60:M60"/>
    <mergeCell ref="A65:H65"/>
    <mergeCell ref="I65:M65"/>
    <mergeCell ref="A67:H67"/>
    <mergeCell ref="I67:M67"/>
    <mergeCell ref="A73:H73"/>
    <mergeCell ref="I73:M73"/>
    <mergeCell ref="A149:H149"/>
    <mergeCell ref="I149:M149"/>
    <mergeCell ref="A2:F2"/>
    <mergeCell ref="A172:I172"/>
    <mergeCell ref="A167:I167"/>
    <mergeCell ref="A168:I168"/>
    <mergeCell ref="A169:I169"/>
    <mergeCell ref="A170:I170"/>
    <mergeCell ref="A171:I171"/>
    <mergeCell ref="A157:H157"/>
    <mergeCell ref="F4:M4"/>
    <mergeCell ref="D159:G159"/>
    <mergeCell ref="D160:G160"/>
    <mergeCell ref="D161:G161"/>
    <mergeCell ref="I157:M157"/>
    <mergeCell ref="A3:F3"/>
    <mergeCell ref="F5:M5"/>
    <mergeCell ref="A166:I166"/>
  </mergeCells>
  <conditionalFormatting sqref="D6:D7">
    <cfRule type="cellIs" dxfId="0" priority="1" operator="equal">
      <formula>"Pasirinkti"</formula>
    </cfRule>
  </conditionalFormatting>
  <pageMargins left="0.7" right="0.7" top="0.75" bottom="0.75" header="0.3" footer="0.3"/>
  <pageSetup paperSize="9" scale="44" orientation="portrait" r:id="rId1"/>
  <colBreaks count="1" manualBreakCount="1">
    <brk id="13" min="1" max="24" man="1"/>
  </colBreaks>
  <extLst>
    <ext xmlns:x14="http://schemas.microsoft.com/office/spreadsheetml/2009/9/main" uri="{CCE6A557-97BC-4b89-ADB6-D9C93CAAB3DF}">
      <x14:dataValidations xmlns:xm="http://schemas.microsoft.com/office/excel/2006/main" count="1">
        <x14:dataValidation type="list" showInputMessage="1" showErrorMessage="1" xr:uid="{B48F5C7A-7900-40D5-90D4-AC2A94917BBC}">
          <x14:formula1>
            <xm:f>Sheet1!$A$1:$A$5</xm:f>
          </x14:formula1>
          <xm:sqref>D6:D7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45"/>
  <cols>
    <col min="1" max="1" width="16.42578125" style="5" bestFit="1" customWidth="1"/>
  </cols>
  <sheetData>
    <row r="1" spans="1:1">
      <c r="A1" s="5" t="s">
        <v>232</v>
      </c>
    </row>
    <row r="2" spans="1:1">
      <c r="A2" s="5" t="s">
        <v>233</v>
      </c>
    </row>
    <row r="3" spans="1:1">
      <c r="A3" s="5" t="s">
        <v>10</v>
      </c>
    </row>
    <row r="4" spans="1:1">
      <c r="A4" s="5" t="s">
        <v>234</v>
      </c>
    </row>
    <row r="5" spans="1:1">
      <c r="A5" s="5" t="s">
        <v>235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EF9B48A15D862841A036F2DC47B118AC" ma:contentTypeVersion="3" ma:contentTypeDescription="Kurkite naują dokumentą." ma:contentTypeScope="" ma:versionID="3050aa981eae59405f6b1a97eab96ea3">
  <xsd:schema xmlns:xsd="http://www.w3.org/2001/XMLSchema" xmlns:xs="http://www.w3.org/2001/XMLSchema" xmlns:p="http://schemas.microsoft.com/office/2006/metadata/properties" xmlns:ns2="8fbe3ad3-d4fc-4f38-8f1d-80c4841f5833" targetNamespace="http://schemas.microsoft.com/office/2006/metadata/properties" ma:root="true" ma:fieldsID="67ad5c4714c0e972d717ecae10fa797e" ns2:_="">
    <xsd:import namespace="8fbe3ad3-d4fc-4f38-8f1d-80c4841f583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be3ad3-d4fc-4f38-8f1d-80c4841f58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file>

<file path=customXml/itemProps2.xml><?xml version="1.0" encoding="utf-8"?>
<ds:datastoreItem xmlns:ds="http://schemas.openxmlformats.org/officeDocument/2006/customXml" ds:itemID="{B2234297-1F12-40A2-AB5C-384F29199B07}"/>
</file>

<file path=customXml/itemProps3.xml><?xml version="1.0" encoding="utf-8"?>
<ds:datastoreItem xmlns:ds="http://schemas.openxmlformats.org/officeDocument/2006/customXml" ds:itemID="{C29C0542-4107-4CA3-8612-D79E037B47E3}"/>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Andrius Karvelis</dc:creator>
  <cp:keywords/>
  <dc:description/>
  <cp:lastModifiedBy>Svetlana Šubina</cp:lastModifiedBy>
  <cp:revision/>
  <dcterms:created xsi:type="dcterms:W3CDTF">2023-08-16T05:10:24Z</dcterms:created>
  <dcterms:modified xsi:type="dcterms:W3CDTF">2026-04-21T06:18:14Z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0x010100EF9B48A15D862841A036F2DC47B118AC</vt:lpwstr>
  </property>
  <property fmtid="{D5CDD505-2E9C-101B-9397-08002B2CF9AE}" pid="10" name="MediaServiceImageTags">
    <vt:lpwstr/>
  </property>
</Properties>
</file>